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roySoft\Smeta.ru\Client\Data\Tmp\1\"/>
    </mc:Choice>
  </mc:AlternateContent>
  <xr:revisionPtr revIDLastSave="0" documentId="13_ncr:1_{A03D3996-53D7-4AE1-900F-7852B0AF6DE6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7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'02-01-17'!$49:$49</definedName>
    <definedName name="_xlnm.Print_Area" localSheetId="0">'02-01-17'!$A$1:$L$442</definedName>
  </definedNames>
  <calcPr calcId="191029" iterate="1"/>
</workbook>
</file>

<file path=xl/calcChain.xml><?xml version="1.0" encoding="utf-8"?>
<calcChain xmlns="http://schemas.openxmlformats.org/spreadsheetml/2006/main">
  <c r="H440" i="7" l="1"/>
  <c r="H437" i="7"/>
  <c r="C440" i="7"/>
  <c r="C437" i="7"/>
  <c r="J40" i="7"/>
  <c r="J39" i="7"/>
  <c r="C42" i="7"/>
  <c r="D42" i="7"/>
  <c r="C41" i="7"/>
  <c r="C40" i="7"/>
  <c r="C39" i="7"/>
  <c r="C36" i="7" s="1"/>
  <c r="G433" i="7"/>
  <c r="G432" i="7"/>
  <c r="L427" i="7"/>
  <c r="J427" i="7"/>
  <c r="L420" i="7"/>
  <c r="J420" i="7"/>
  <c r="L419" i="7"/>
  <c r="J419" i="7"/>
  <c r="L415" i="7"/>
  <c r="J415" i="7"/>
  <c r="L403" i="7"/>
  <c r="J403" i="7"/>
  <c r="L402" i="7"/>
  <c r="J402" i="7"/>
  <c r="L401" i="7"/>
  <c r="J401" i="7"/>
  <c r="L400" i="7"/>
  <c r="J400" i="7"/>
  <c r="L399" i="7"/>
  <c r="J399" i="7"/>
  <c r="L398" i="7"/>
  <c r="L396" i="7" s="1"/>
  <c r="J398" i="7"/>
  <c r="J396" i="7" s="1"/>
  <c r="L395" i="7"/>
  <c r="L390" i="7" s="1"/>
  <c r="J395" i="7"/>
  <c r="J390" i="7" s="1"/>
  <c r="L394" i="7"/>
  <c r="J394" i="7"/>
  <c r="L392" i="7"/>
  <c r="J392" i="7"/>
  <c r="L389" i="7"/>
  <c r="J389" i="7"/>
  <c r="L384" i="7"/>
  <c r="J384" i="7"/>
  <c r="J383" i="7"/>
  <c r="L379" i="7"/>
  <c r="J379" i="7"/>
  <c r="J373" i="7"/>
  <c r="L371" i="7"/>
  <c r="J371" i="7"/>
  <c r="L370" i="7"/>
  <c r="J370" i="7"/>
  <c r="L366" i="7"/>
  <c r="J366" i="7"/>
  <c r="L354" i="7"/>
  <c r="L351" i="7"/>
  <c r="J351" i="7"/>
  <c r="L350" i="7"/>
  <c r="J350" i="7"/>
  <c r="L349" i="7"/>
  <c r="L347" i="7" s="1"/>
  <c r="L346" i="7"/>
  <c r="J346" i="7"/>
  <c r="J340" i="7"/>
  <c r="G331" i="7"/>
  <c r="G330" i="7"/>
  <c r="L328" i="7"/>
  <c r="J328" i="7"/>
  <c r="L325" i="7"/>
  <c r="J325" i="7"/>
  <c r="J324" i="7"/>
  <c r="L323" i="7"/>
  <c r="J323" i="7"/>
  <c r="L316" i="7"/>
  <c r="J316" i="7"/>
  <c r="L315" i="7"/>
  <c r="J315" i="7"/>
  <c r="L311" i="7"/>
  <c r="J311" i="7"/>
  <c r="G300" i="7"/>
  <c r="G299" i="7"/>
  <c r="L298" i="7"/>
  <c r="J298" i="7"/>
  <c r="L297" i="7"/>
  <c r="J297" i="7"/>
  <c r="L294" i="7"/>
  <c r="J294" i="7"/>
  <c r="J293" i="7"/>
  <c r="L292" i="7"/>
  <c r="J292" i="7"/>
  <c r="L291" i="7"/>
  <c r="L289" i="7" s="1"/>
  <c r="J291" i="7"/>
  <c r="J289" i="7" s="1"/>
  <c r="L285" i="7"/>
  <c r="J285" i="7"/>
  <c r="L284" i="7"/>
  <c r="J284" i="7"/>
  <c r="L280" i="7"/>
  <c r="J280" i="7"/>
  <c r="L274" i="7"/>
  <c r="AW270" i="7"/>
  <c r="AT270" i="7"/>
  <c r="AR270" i="7"/>
  <c r="AO270" i="7"/>
  <c r="AN270" i="7"/>
  <c r="X270" i="7"/>
  <c r="U270" i="7"/>
  <c r="S270" i="7"/>
  <c r="P270" i="7"/>
  <c r="BA270" i="7"/>
  <c r="AZ270" i="7"/>
  <c r="AE270" i="7"/>
  <c r="AD270" i="7"/>
  <c r="K270" i="7"/>
  <c r="C269" i="7"/>
  <c r="L268" i="7"/>
  <c r="J268" i="7"/>
  <c r="O270" i="7" s="1"/>
  <c r="K268" i="7"/>
  <c r="H268" i="7"/>
  <c r="E268" i="7"/>
  <c r="G268" i="7"/>
  <c r="D268" i="7"/>
  <c r="C268" i="7"/>
  <c r="B268" i="7"/>
  <c r="AW267" i="7"/>
  <c r="AT267" i="7"/>
  <c r="AR267" i="7"/>
  <c r="AO267" i="7"/>
  <c r="AN267" i="7"/>
  <c r="BI267" i="7"/>
  <c r="AA267" i="7"/>
  <c r="X267" i="7"/>
  <c r="U267" i="7"/>
  <c r="S267" i="7"/>
  <c r="P267" i="7"/>
  <c r="O267" i="7"/>
  <c r="BA267" i="7"/>
  <c r="AZ267" i="7"/>
  <c r="AE267" i="7"/>
  <c r="AD267" i="7"/>
  <c r="K267" i="7"/>
  <c r="I267" i="7"/>
  <c r="C266" i="7"/>
  <c r="L265" i="7"/>
  <c r="J265" i="7"/>
  <c r="K265" i="7"/>
  <c r="H265" i="7"/>
  <c r="E265" i="7"/>
  <c r="G265" i="7"/>
  <c r="D265" i="7"/>
  <c r="C265" i="7"/>
  <c r="B265" i="7"/>
  <c r="L263" i="7"/>
  <c r="J263" i="7"/>
  <c r="L262" i="7"/>
  <c r="AT264" i="7"/>
  <c r="AR264" i="7"/>
  <c r="L261" i="7" s="1"/>
  <c r="X264" i="7"/>
  <c r="U264" i="7"/>
  <c r="BA264" i="7"/>
  <c r="AZ264" i="7"/>
  <c r="AE264" i="7"/>
  <c r="AD264" i="7"/>
  <c r="J262" i="7" s="1"/>
  <c r="G263" i="7"/>
  <c r="E263" i="7"/>
  <c r="G262" i="7"/>
  <c r="E262" i="7"/>
  <c r="G259" i="7"/>
  <c r="F259" i="7"/>
  <c r="E259" i="7"/>
  <c r="G258" i="7"/>
  <c r="F258" i="7"/>
  <c r="E258" i="7"/>
  <c r="L257" i="7"/>
  <c r="AW264" i="7" s="1"/>
  <c r="J257" i="7"/>
  <c r="AA264" i="7" s="1"/>
  <c r="K257" i="7"/>
  <c r="H257" i="7"/>
  <c r="L256" i="7"/>
  <c r="J256" i="7"/>
  <c r="K256" i="7"/>
  <c r="I256" i="7"/>
  <c r="H256" i="7"/>
  <c r="L255" i="7"/>
  <c r="AO264" i="7" s="1"/>
  <c r="J255" i="7"/>
  <c r="P264" i="7" s="1"/>
  <c r="K255" i="7"/>
  <c r="I255" i="7"/>
  <c r="H255" i="7"/>
  <c r="L254" i="7"/>
  <c r="L260" i="7" s="1"/>
  <c r="J254" i="7"/>
  <c r="S264" i="7" s="1"/>
  <c r="J261" i="7" s="1"/>
  <c r="K254" i="7"/>
  <c r="I254" i="7"/>
  <c r="H254" i="7"/>
  <c r="H260" i="7" s="1"/>
  <c r="C253" i="7"/>
  <c r="E251" i="7"/>
  <c r="G251" i="7"/>
  <c r="D251" i="7"/>
  <c r="C251" i="7"/>
  <c r="B251" i="7"/>
  <c r="L249" i="7"/>
  <c r="AW250" i="7"/>
  <c r="L283" i="7" s="1"/>
  <c r="L281" i="7" s="1"/>
  <c r="AT250" i="7"/>
  <c r="L279" i="7" s="1"/>
  <c r="AR250" i="7"/>
  <c r="L247" i="7" s="1"/>
  <c r="AA250" i="7"/>
  <c r="BA250" i="7"/>
  <c r="L288" i="7" s="1"/>
  <c r="AZ250" i="7"/>
  <c r="L248" i="7" s="1"/>
  <c r="AE250" i="7"/>
  <c r="J249" i="7" s="1"/>
  <c r="AD250" i="7"/>
  <c r="J248" i="7" s="1"/>
  <c r="G249" i="7"/>
  <c r="E249" i="7"/>
  <c r="G248" i="7"/>
  <c r="E248" i="7"/>
  <c r="H246" i="7"/>
  <c r="G245" i="7"/>
  <c r="F245" i="7"/>
  <c r="E245" i="7"/>
  <c r="G244" i="7"/>
  <c r="F244" i="7"/>
  <c r="E244" i="7"/>
  <c r="L243" i="7"/>
  <c r="J243" i="7"/>
  <c r="K243" i="7"/>
  <c r="H243" i="7"/>
  <c r="L242" i="7"/>
  <c r="J242" i="7"/>
  <c r="X250" i="7" s="1"/>
  <c r="J279" i="7" s="1"/>
  <c r="K242" i="7"/>
  <c r="I242" i="7"/>
  <c r="H242" i="7"/>
  <c r="L241" i="7"/>
  <c r="L246" i="7" s="1"/>
  <c r="J241" i="7"/>
  <c r="K241" i="7"/>
  <c r="I241" i="7"/>
  <c r="H241" i="7"/>
  <c r="L240" i="7"/>
  <c r="J240" i="7"/>
  <c r="U250" i="7" s="1"/>
  <c r="K240" i="7"/>
  <c r="I240" i="7"/>
  <c r="H240" i="7"/>
  <c r="E238" i="7"/>
  <c r="G238" i="7"/>
  <c r="D238" i="7"/>
  <c r="C238" i="7"/>
  <c r="B238" i="7"/>
  <c r="G234" i="7"/>
  <c r="G233" i="7"/>
  <c r="L231" i="7"/>
  <c r="J231" i="7"/>
  <c r="L228" i="7"/>
  <c r="J228" i="7"/>
  <c r="J227" i="7"/>
  <c r="L226" i="7"/>
  <c r="J226" i="7"/>
  <c r="L225" i="7"/>
  <c r="L223" i="7" s="1"/>
  <c r="J221" i="7"/>
  <c r="L220" i="7"/>
  <c r="L219" i="7"/>
  <c r="J219" i="7"/>
  <c r="L218" i="7"/>
  <c r="J218" i="7"/>
  <c r="L214" i="7"/>
  <c r="J214" i="7"/>
  <c r="BK204" i="7"/>
  <c r="L322" i="7" s="1"/>
  <c r="L320" i="7" s="1"/>
  <c r="AW204" i="7"/>
  <c r="L314" i="7" s="1"/>
  <c r="L312" i="7" s="1"/>
  <c r="AY204" i="7"/>
  <c r="L329" i="7" s="1"/>
  <c r="AT204" i="7"/>
  <c r="L310" i="7" s="1"/>
  <c r="AR204" i="7"/>
  <c r="L317" i="7" s="1"/>
  <c r="AO204" i="7"/>
  <c r="X204" i="7"/>
  <c r="J310" i="7" s="1"/>
  <c r="S204" i="7"/>
  <c r="J220" i="7" s="1"/>
  <c r="P204" i="7"/>
  <c r="BA204" i="7"/>
  <c r="L319" i="7" s="1"/>
  <c r="AZ204" i="7"/>
  <c r="L318" i="7" s="1"/>
  <c r="AE204" i="7"/>
  <c r="J319" i="7" s="1"/>
  <c r="AD204" i="7"/>
  <c r="J318" i="7" s="1"/>
  <c r="L203" i="7"/>
  <c r="AN204" i="7" s="1"/>
  <c r="K203" i="7"/>
  <c r="J203" i="7" s="1"/>
  <c r="H203" i="7"/>
  <c r="E203" i="7"/>
  <c r="G203" i="7"/>
  <c r="D203" i="7"/>
  <c r="B203" i="7"/>
  <c r="G197" i="7"/>
  <c r="G196" i="7"/>
  <c r="L191" i="7"/>
  <c r="J191" i="7"/>
  <c r="J190" i="7"/>
  <c r="L189" i="7"/>
  <c r="J189" i="7"/>
  <c r="L182" i="7"/>
  <c r="J182" i="7"/>
  <c r="L181" i="7"/>
  <c r="J181" i="7"/>
  <c r="L177" i="7"/>
  <c r="J177" i="7"/>
  <c r="G166" i="7"/>
  <c r="G165" i="7"/>
  <c r="L164" i="7"/>
  <c r="J164" i="7"/>
  <c r="L163" i="7"/>
  <c r="J163" i="7"/>
  <c r="L160" i="7"/>
  <c r="J160" i="7"/>
  <c r="J159" i="7"/>
  <c r="L158" i="7"/>
  <c r="J158" i="7"/>
  <c r="L157" i="7"/>
  <c r="L155" i="7" s="1"/>
  <c r="J157" i="7"/>
  <c r="J155" i="7" s="1"/>
  <c r="L151" i="7"/>
  <c r="J151" i="7"/>
  <c r="L150" i="7"/>
  <c r="J150" i="7"/>
  <c r="L146" i="7"/>
  <c r="J146" i="7"/>
  <c r="L140" i="7"/>
  <c r="AT136" i="7"/>
  <c r="AR136" i="7"/>
  <c r="AO136" i="7"/>
  <c r="AN136" i="7"/>
  <c r="X136" i="7"/>
  <c r="U136" i="7"/>
  <c r="S136" i="7"/>
  <c r="P136" i="7"/>
  <c r="BA136" i="7"/>
  <c r="AZ136" i="7"/>
  <c r="AE136" i="7"/>
  <c r="AD136" i="7"/>
  <c r="K136" i="7"/>
  <c r="C135" i="7"/>
  <c r="L134" i="7"/>
  <c r="AW136" i="7" s="1"/>
  <c r="J134" i="7"/>
  <c r="O136" i="7" s="1"/>
  <c r="K134" i="7"/>
  <c r="H134" i="7"/>
  <c r="E134" i="7"/>
  <c r="G134" i="7"/>
  <c r="D134" i="7"/>
  <c r="C134" i="7"/>
  <c r="B134" i="7"/>
  <c r="AW133" i="7"/>
  <c r="AT133" i="7"/>
  <c r="AR133" i="7"/>
  <c r="AO133" i="7"/>
  <c r="AN133" i="7"/>
  <c r="BI133" i="7"/>
  <c r="AA133" i="7"/>
  <c r="X133" i="7"/>
  <c r="U133" i="7"/>
  <c r="S133" i="7"/>
  <c r="P133" i="7"/>
  <c r="O133" i="7"/>
  <c r="BA133" i="7"/>
  <c r="AZ133" i="7"/>
  <c r="AE133" i="7"/>
  <c r="AD133" i="7"/>
  <c r="K133" i="7"/>
  <c r="I133" i="7"/>
  <c r="C132" i="7"/>
  <c r="L131" i="7"/>
  <c r="J131" i="7"/>
  <c r="K131" i="7"/>
  <c r="H131" i="7"/>
  <c r="E131" i="7"/>
  <c r="G131" i="7"/>
  <c r="D131" i="7"/>
  <c r="C131" i="7"/>
  <c r="B131" i="7"/>
  <c r="L129" i="7"/>
  <c r="J129" i="7"/>
  <c r="L128" i="7"/>
  <c r="AT130" i="7"/>
  <c r="AR130" i="7"/>
  <c r="L127" i="7" s="1"/>
  <c r="X130" i="7"/>
  <c r="U130" i="7"/>
  <c r="BA130" i="7"/>
  <c r="AZ130" i="7"/>
  <c r="AE130" i="7"/>
  <c r="AD130" i="7"/>
  <c r="J128" i="7" s="1"/>
  <c r="G129" i="7"/>
  <c r="E129" i="7"/>
  <c r="G128" i="7"/>
  <c r="E128" i="7"/>
  <c r="G125" i="7"/>
  <c r="F125" i="7"/>
  <c r="E125" i="7"/>
  <c r="G124" i="7"/>
  <c r="F124" i="7"/>
  <c r="E124" i="7"/>
  <c r="L123" i="7"/>
  <c r="AW130" i="7" s="1"/>
  <c r="J123" i="7"/>
  <c r="AA130" i="7" s="1"/>
  <c r="K123" i="7"/>
  <c r="H123" i="7"/>
  <c r="L122" i="7"/>
  <c r="J122" i="7"/>
  <c r="K122" i="7"/>
  <c r="I122" i="7"/>
  <c r="H122" i="7"/>
  <c r="L121" i="7"/>
  <c r="AO130" i="7" s="1"/>
  <c r="J121" i="7"/>
  <c r="P130" i="7" s="1"/>
  <c r="K121" i="7"/>
  <c r="I121" i="7"/>
  <c r="H121" i="7"/>
  <c r="L120" i="7"/>
  <c r="L126" i="7" s="1"/>
  <c r="J120" i="7"/>
  <c r="S130" i="7" s="1"/>
  <c r="J127" i="7" s="1"/>
  <c r="K120" i="7"/>
  <c r="I120" i="7"/>
  <c r="H120" i="7"/>
  <c r="H126" i="7" s="1"/>
  <c r="C119" i="7"/>
  <c r="E117" i="7"/>
  <c r="G117" i="7"/>
  <c r="D117" i="7"/>
  <c r="C117" i="7"/>
  <c r="B117" i="7"/>
  <c r="L115" i="7"/>
  <c r="AW116" i="7"/>
  <c r="AT116" i="7"/>
  <c r="AR116" i="7"/>
  <c r="L113" i="7" s="1"/>
  <c r="AA116" i="7"/>
  <c r="BA116" i="7"/>
  <c r="AZ116" i="7"/>
  <c r="L114" i="7" s="1"/>
  <c r="AE116" i="7"/>
  <c r="J115" i="7" s="1"/>
  <c r="AD116" i="7"/>
  <c r="J114" i="7" s="1"/>
  <c r="G115" i="7"/>
  <c r="E115" i="7"/>
  <c r="G114" i="7"/>
  <c r="E114" i="7"/>
  <c r="H112" i="7"/>
  <c r="G111" i="7"/>
  <c r="F111" i="7"/>
  <c r="E111" i="7"/>
  <c r="G110" i="7"/>
  <c r="F110" i="7"/>
  <c r="E110" i="7"/>
  <c r="L109" i="7"/>
  <c r="J109" i="7"/>
  <c r="K109" i="7"/>
  <c r="H109" i="7"/>
  <c r="L108" i="7"/>
  <c r="J108" i="7"/>
  <c r="X116" i="7" s="1"/>
  <c r="K108" i="7"/>
  <c r="I108" i="7"/>
  <c r="H108" i="7"/>
  <c r="L107" i="7"/>
  <c r="L112" i="7" s="1"/>
  <c r="J107" i="7"/>
  <c r="I116" i="7" s="1"/>
  <c r="K107" i="7"/>
  <c r="I107" i="7"/>
  <c r="H107" i="7"/>
  <c r="L106" i="7"/>
  <c r="J106" i="7"/>
  <c r="U116" i="7" s="1"/>
  <c r="K106" i="7"/>
  <c r="I106" i="7"/>
  <c r="H106" i="7"/>
  <c r="E104" i="7"/>
  <c r="G104" i="7"/>
  <c r="D104" i="7"/>
  <c r="C104" i="7"/>
  <c r="B104" i="7"/>
  <c r="AW103" i="7"/>
  <c r="L149" i="7" s="1"/>
  <c r="L147" i="7" s="1"/>
  <c r="AR103" i="7"/>
  <c r="L100" i="7" s="1"/>
  <c r="BA103" i="7"/>
  <c r="L102" i="7" s="1"/>
  <c r="AZ103" i="7"/>
  <c r="L101" i="7" s="1"/>
  <c r="AE103" i="7"/>
  <c r="J102" i="7" s="1"/>
  <c r="AD103" i="7"/>
  <c r="J101" i="7" s="1"/>
  <c r="G102" i="7"/>
  <c r="E102" i="7"/>
  <c r="G101" i="7"/>
  <c r="E101" i="7"/>
  <c r="G98" i="7"/>
  <c r="F98" i="7"/>
  <c r="E98" i="7"/>
  <c r="G97" i="7"/>
  <c r="F97" i="7"/>
  <c r="E97" i="7"/>
  <c r="L96" i="7"/>
  <c r="J96" i="7"/>
  <c r="AA103" i="7" s="1"/>
  <c r="K96" i="7"/>
  <c r="H96" i="7"/>
  <c r="L95" i="7"/>
  <c r="AT103" i="7" s="1"/>
  <c r="J95" i="7"/>
  <c r="X103" i="7" s="1"/>
  <c r="K95" i="7"/>
  <c r="I95" i="7"/>
  <c r="H95" i="7"/>
  <c r="L94" i="7"/>
  <c r="AN103" i="7" s="1"/>
  <c r="J94" i="7"/>
  <c r="J99" i="7" s="1"/>
  <c r="K94" i="7"/>
  <c r="I94" i="7"/>
  <c r="H94" i="7"/>
  <c r="L93" i="7"/>
  <c r="L99" i="7" s="1"/>
  <c r="J93" i="7"/>
  <c r="U103" i="7" s="1"/>
  <c r="K93" i="7"/>
  <c r="I93" i="7"/>
  <c r="H93" i="7"/>
  <c r="H99" i="7" s="1"/>
  <c r="E91" i="7"/>
  <c r="G91" i="7"/>
  <c r="D91" i="7"/>
  <c r="C91" i="7"/>
  <c r="B91" i="7"/>
  <c r="G87" i="7"/>
  <c r="G86" i="7"/>
  <c r="L81" i="7"/>
  <c r="J81" i="7"/>
  <c r="J80" i="7"/>
  <c r="L79" i="7"/>
  <c r="J79" i="7"/>
  <c r="J75" i="7"/>
  <c r="J74" i="7"/>
  <c r="L72" i="7"/>
  <c r="J72" i="7"/>
  <c r="L71" i="7"/>
  <c r="J71" i="7"/>
  <c r="J62" i="7"/>
  <c r="L67" i="7"/>
  <c r="J67" i="7"/>
  <c r="J64" i="7"/>
  <c r="AW57" i="7"/>
  <c r="AX57" i="7"/>
  <c r="L430" i="7" s="1"/>
  <c r="AT57" i="7"/>
  <c r="L345" i="7" s="1"/>
  <c r="AR57" i="7"/>
  <c r="L183" i="7" s="1"/>
  <c r="AO57" i="7"/>
  <c r="L343" i="7" s="1"/>
  <c r="L341" i="7" s="1"/>
  <c r="X57" i="7"/>
  <c r="J345" i="7" s="1"/>
  <c r="U57" i="7"/>
  <c r="S57" i="7"/>
  <c r="J352" i="7" s="1"/>
  <c r="P57" i="7"/>
  <c r="J343" i="7" s="1"/>
  <c r="J341" i="7" s="1"/>
  <c r="BA57" i="7"/>
  <c r="L75" i="7" s="1"/>
  <c r="AZ57" i="7"/>
  <c r="L353" i="7" s="1"/>
  <c r="AE57" i="7"/>
  <c r="J354" i="7" s="1"/>
  <c r="AD57" i="7"/>
  <c r="J353" i="7" s="1"/>
  <c r="L56" i="7"/>
  <c r="AN57" i="7" s="1"/>
  <c r="J56" i="7"/>
  <c r="BH57" i="7" s="1"/>
  <c r="D39" i="7" s="1"/>
  <c r="K56" i="7"/>
  <c r="H56" i="7"/>
  <c r="E56" i="7"/>
  <c r="G56" i="7"/>
  <c r="D56" i="7"/>
  <c r="B56" i="7"/>
  <c r="AT55" i="7"/>
  <c r="L176" i="7" s="1"/>
  <c r="AR55" i="7"/>
  <c r="L73" i="7" s="1"/>
  <c r="AO55" i="7"/>
  <c r="AN55" i="7"/>
  <c r="X55" i="7"/>
  <c r="J176" i="7" s="1"/>
  <c r="S55" i="7"/>
  <c r="J73" i="7" s="1"/>
  <c r="P55" i="7"/>
  <c r="BA55" i="7"/>
  <c r="L423" i="7" s="1"/>
  <c r="AZ55" i="7"/>
  <c r="L422" i="7" s="1"/>
  <c r="AE55" i="7"/>
  <c r="J423" i="7" s="1"/>
  <c r="AD55" i="7"/>
  <c r="J422" i="7" s="1"/>
  <c r="K55" i="7"/>
  <c r="L54" i="7"/>
  <c r="BK55" i="7" s="1"/>
  <c r="K54" i="7"/>
  <c r="J54" i="7" s="1"/>
  <c r="H54" i="7"/>
  <c r="E54" i="7"/>
  <c r="G54" i="7"/>
  <c r="D54" i="7"/>
  <c r="B54" i="7"/>
  <c r="A25" i="7"/>
  <c r="A23" i="7"/>
  <c r="A20" i="7"/>
  <c r="F14" i="7"/>
  <c r="F12" i="7"/>
  <c r="F6" i="7"/>
  <c r="CO4" i="7"/>
  <c r="F4" i="7"/>
  <c r="A1" i="7"/>
  <c r="I250" i="7" l="1"/>
  <c r="BJ204" i="7"/>
  <c r="I204" i="7"/>
  <c r="AC204" i="7"/>
  <c r="AA204" i="7"/>
  <c r="O204" i="7"/>
  <c r="J365" i="7"/>
  <c r="J145" i="7"/>
  <c r="J387" i="7"/>
  <c r="L365" i="7"/>
  <c r="L145" i="7"/>
  <c r="L372" i="7"/>
  <c r="L387" i="7"/>
  <c r="O55" i="7"/>
  <c r="AA55" i="7"/>
  <c r="BJ55" i="7"/>
  <c r="I55" i="7"/>
  <c r="AC55" i="7"/>
  <c r="L378" i="7"/>
  <c r="L376" i="7" s="1"/>
  <c r="L426" i="7"/>
  <c r="L424" i="7" s="1"/>
  <c r="L188" i="7"/>
  <c r="L186" i="7" s="1"/>
  <c r="L78" i="7"/>
  <c r="L76" i="7" s="1"/>
  <c r="I103" i="7"/>
  <c r="L409" i="7"/>
  <c r="AO103" i="7"/>
  <c r="K116" i="7"/>
  <c r="AN116" i="7"/>
  <c r="J184" i="7"/>
  <c r="L221" i="7"/>
  <c r="K250" i="7"/>
  <c r="AN250" i="7"/>
  <c r="L340" i="7"/>
  <c r="L338" i="7" s="1"/>
  <c r="L336" i="7" s="1"/>
  <c r="L373" i="7"/>
  <c r="L84" i="7"/>
  <c r="AO116" i="7"/>
  <c r="I130" i="7"/>
  <c r="BI130" i="7"/>
  <c r="L184" i="7"/>
  <c r="J222" i="7"/>
  <c r="AO250" i="7"/>
  <c r="L277" i="7" s="1"/>
  <c r="L275" i="7" s="1"/>
  <c r="L272" i="7" s="1"/>
  <c r="L295" i="7" s="1"/>
  <c r="I264" i="7"/>
  <c r="BI264" i="7"/>
  <c r="J374" i="7"/>
  <c r="J61" i="7"/>
  <c r="K130" i="7"/>
  <c r="AN130" i="7"/>
  <c r="AA136" i="7"/>
  <c r="J149" i="7" s="1"/>
  <c r="J147" i="7" s="1"/>
  <c r="J185" i="7"/>
  <c r="L194" i="7"/>
  <c r="L217" i="7"/>
  <c r="L215" i="7" s="1"/>
  <c r="L222" i="7"/>
  <c r="K264" i="7"/>
  <c r="AN264" i="7"/>
  <c r="AA270" i="7"/>
  <c r="J283" i="7" s="1"/>
  <c r="J281" i="7" s="1"/>
  <c r="L369" i="7"/>
  <c r="L367" i="7" s="1"/>
  <c r="L374" i="7"/>
  <c r="J414" i="7"/>
  <c r="L74" i="7"/>
  <c r="K103" i="7"/>
  <c r="L61" i="7"/>
  <c r="I136" i="7"/>
  <c r="BI136" i="7"/>
  <c r="L185" i="7"/>
  <c r="J208" i="7"/>
  <c r="L232" i="7"/>
  <c r="I270" i="7"/>
  <c r="BI270" i="7"/>
  <c r="L414" i="7"/>
  <c r="I38" i="7"/>
  <c r="L152" i="7"/>
  <c r="L208" i="7"/>
  <c r="L206" i="7" s="1"/>
  <c r="L286" i="7"/>
  <c r="L360" i="7"/>
  <c r="AA57" i="7"/>
  <c r="J349" i="7" s="1"/>
  <c r="J347" i="7" s="1"/>
  <c r="J338" i="7" s="1"/>
  <c r="J336" i="7" s="1"/>
  <c r="L64" i="7"/>
  <c r="L62" i="7" s="1"/>
  <c r="P103" i="7"/>
  <c r="J112" i="7"/>
  <c r="O116" i="7"/>
  <c r="J153" i="7"/>
  <c r="L171" i="7"/>
  <c r="J211" i="7"/>
  <c r="J209" i="7" s="1"/>
  <c r="J246" i="7"/>
  <c r="O250" i="7"/>
  <c r="J287" i="7"/>
  <c r="L305" i="7"/>
  <c r="L421" i="7"/>
  <c r="BI250" i="7"/>
  <c r="I57" i="7"/>
  <c r="AB57" i="7"/>
  <c r="J66" i="7"/>
  <c r="S103" i="7"/>
  <c r="J38" i="7" s="1"/>
  <c r="P116" i="7"/>
  <c r="L153" i="7"/>
  <c r="L211" i="7"/>
  <c r="L209" i="7" s="1"/>
  <c r="P250" i="7"/>
  <c r="J277" i="7" s="1"/>
  <c r="J275" i="7" s="1"/>
  <c r="L287" i="7"/>
  <c r="L352" i="7"/>
  <c r="O57" i="7"/>
  <c r="AY55" i="7"/>
  <c r="K57" i="7"/>
  <c r="L66" i="7"/>
  <c r="S116" i="7"/>
  <c r="J113" i="7" s="1"/>
  <c r="J126" i="7"/>
  <c r="O130" i="7"/>
  <c r="J154" i="7"/>
  <c r="J213" i="7"/>
  <c r="S250" i="7"/>
  <c r="J260" i="7"/>
  <c r="O264" i="7"/>
  <c r="J288" i="7"/>
  <c r="BI116" i="7"/>
  <c r="O103" i="7"/>
  <c r="AW55" i="7"/>
  <c r="L154" i="7"/>
  <c r="K204" i="7"/>
  <c r="L213" i="7"/>
  <c r="BI10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1" i="3"/>
  <c r="Y1" i="3"/>
  <c r="CV1" i="3" s="1"/>
  <c r="CU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A5" i="3"/>
  <c r="Y5" i="3"/>
  <c r="CW5" i="3" s="1"/>
  <c r="CY5" i="3"/>
  <c r="CZ5" i="3"/>
  <c r="DB5" i="3" s="1"/>
  <c r="DA5" i="3"/>
  <c r="DC5" i="3"/>
  <c r="A6" i="3"/>
  <c r="Y6" i="3"/>
  <c r="CW6" i="3"/>
  <c r="CX6" i="3"/>
  <c r="DG6" i="3" s="1"/>
  <c r="DJ6" i="3" s="1"/>
  <c r="CY6" i="3"/>
  <c r="CZ6" i="3"/>
  <c r="DA6" i="3"/>
  <c r="DB6" i="3"/>
  <c r="DC6" i="3"/>
  <c r="DH6" i="3"/>
  <c r="A7" i="3"/>
  <c r="Y7" i="3"/>
  <c r="CW7" i="3" s="1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A8" i="3"/>
  <c r="DB8" i="3"/>
  <c r="DC8" i="3"/>
  <c r="DI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X12" i="3"/>
  <c r="DF12" i="3" s="1"/>
  <c r="DJ12" i="3" s="1"/>
  <c r="CY12" i="3"/>
  <c r="CZ12" i="3"/>
  <c r="DA12" i="3"/>
  <c r="DB12" i="3"/>
  <c r="DC12" i="3"/>
  <c r="A13" i="3"/>
  <c r="Y13" i="3"/>
  <c r="CV13" i="3" s="1"/>
  <c r="CU13" i="3"/>
  <c r="CY13" i="3"/>
  <c r="CZ13" i="3"/>
  <c r="DB13" i="3" s="1"/>
  <c r="DA13" i="3"/>
  <c r="DC13" i="3"/>
  <c r="A14" i="3"/>
  <c r="Y14" i="3"/>
  <c r="CX14" i="3"/>
  <c r="DF14" i="3" s="1"/>
  <c r="CY14" i="3"/>
  <c r="CZ14" i="3"/>
  <c r="DA14" i="3"/>
  <c r="DB14" i="3"/>
  <c r="DC14" i="3"/>
  <c r="DH14" i="3"/>
  <c r="DI14" i="3"/>
  <c r="DJ14" i="3" s="1"/>
  <c r="A15" i="3"/>
  <c r="Y15" i="3"/>
  <c r="CX15" i="3" s="1"/>
  <c r="CW15" i="3"/>
  <c r="CY15" i="3"/>
  <c r="CZ15" i="3"/>
  <c r="DB15" i="3" s="1"/>
  <c r="DA15" i="3"/>
  <c r="DC15" i="3"/>
  <c r="A16" i="3"/>
  <c r="Y16" i="3"/>
  <c r="CW16" i="3" s="1"/>
  <c r="CX16" i="3"/>
  <c r="DF16" i="3" s="1"/>
  <c r="CY16" i="3"/>
  <c r="CZ16" i="3"/>
  <c r="DA16" i="3"/>
  <c r="DB16" i="3"/>
  <c r="DC16" i="3"/>
  <c r="A17" i="3"/>
  <c r="Y17" i="3"/>
  <c r="CW17" i="3" s="1"/>
  <c r="CY17" i="3"/>
  <c r="CZ17" i="3"/>
  <c r="DB17" i="3" s="1"/>
  <c r="DA17" i="3"/>
  <c r="DC17" i="3"/>
  <c r="A18" i="3"/>
  <c r="Y18" i="3"/>
  <c r="CW18" i="3"/>
  <c r="CX18" i="3"/>
  <c r="DF18" i="3" s="1"/>
  <c r="CY18" i="3"/>
  <c r="CZ18" i="3"/>
  <c r="DA18" i="3"/>
  <c r="DB18" i="3"/>
  <c r="DC18" i="3"/>
  <c r="A19" i="3"/>
  <c r="Y19" i="3"/>
  <c r="CX19" i="3" s="1"/>
  <c r="CW19" i="3"/>
  <c r="CY19" i="3"/>
  <c r="CZ19" i="3"/>
  <c r="DB19" i="3" s="1"/>
  <c r="DA19" i="3"/>
  <c r="DC19" i="3"/>
  <c r="A20" i="3"/>
  <c r="Y20" i="3"/>
  <c r="CX20" i="3"/>
  <c r="DF20" i="3" s="1"/>
  <c r="DJ20" i="3" s="1"/>
  <c r="CY20" i="3"/>
  <c r="CZ20" i="3"/>
  <c r="DB20" i="3" s="1"/>
  <c r="DA20" i="3"/>
  <c r="DC20" i="3"/>
  <c r="DI20" i="3"/>
  <c r="A21" i="3"/>
  <c r="Y21" i="3"/>
  <c r="CX21" i="3"/>
  <c r="DF21" i="3" s="1"/>
  <c r="DJ21" i="3" s="1"/>
  <c r="CY21" i="3"/>
  <c r="CZ21" i="3"/>
  <c r="DA21" i="3"/>
  <c r="DB21" i="3"/>
  <c r="DC21" i="3"/>
  <c r="DH21" i="3"/>
  <c r="DI21" i="3"/>
  <c r="A22" i="3"/>
  <c r="Y22" i="3"/>
  <c r="CX22" i="3" s="1"/>
  <c r="CY22" i="3"/>
  <c r="CZ22" i="3"/>
  <c r="DA22" i="3"/>
  <c r="DB22" i="3"/>
  <c r="DC22" i="3"/>
  <c r="A23" i="3"/>
  <c r="Y23" i="3"/>
  <c r="CX23" i="3" s="1"/>
  <c r="CY23" i="3"/>
  <c r="CZ23" i="3"/>
  <c r="DB23" i="3" s="1"/>
  <c r="DA23" i="3"/>
  <c r="DC23" i="3"/>
  <c r="A24" i="3"/>
  <c r="Y24" i="3"/>
  <c r="CX24" i="3"/>
  <c r="DG24" i="3" s="1"/>
  <c r="CY24" i="3"/>
  <c r="CZ24" i="3"/>
  <c r="DB24" i="3" s="1"/>
  <c r="DA24" i="3"/>
  <c r="DC24" i="3"/>
  <c r="DF24" i="3"/>
  <c r="DJ24" i="3" s="1"/>
  <c r="DI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U63" i="3"/>
  <c r="CV63" i="3"/>
  <c r="CX63" i="3"/>
  <c r="DH63" i="3" s="1"/>
  <c r="CY63" i="3"/>
  <c r="CZ63" i="3"/>
  <c r="DB63" i="3" s="1"/>
  <c r="DA63" i="3"/>
  <c r="DC63" i="3"/>
  <c r="DF63" i="3"/>
  <c r="DG63" i="3"/>
  <c r="A64" i="3"/>
  <c r="Y64" i="3"/>
  <c r="CX64" i="3" s="1"/>
  <c r="CY64" i="3"/>
  <c r="CZ64" i="3"/>
  <c r="DA64" i="3"/>
  <c r="DB64" i="3"/>
  <c r="DC64" i="3"/>
  <c r="DF64" i="3"/>
  <c r="A65" i="3"/>
  <c r="Y65" i="3"/>
  <c r="CX65" i="3" s="1"/>
  <c r="CW65" i="3"/>
  <c r="CY65" i="3"/>
  <c r="CZ65" i="3"/>
  <c r="DA65" i="3"/>
  <c r="DB65" i="3"/>
  <c r="DC65" i="3"/>
  <c r="A66" i="3"/>
  <c r="Y66" i="3"/>
  <c r="CW66" i="3"/>
  <c r="CX66" i="3"/>
  <c r="DF66" i="3" s="1"/>
  <c r="CY66" i="3"/>
  <c r="CZ66" i="3"/>
  <c r="DB66" i="3" s="1"/>
  <c r="DA66" i="3"/>
  <c r="DC66" i="3"/>
  <c r="DI66" i="3"/>
  <c r="A67" i="3"/>
  <c r="Y67" i="3"/>
  <c r="CW67" i="3"/>
  <c r="CX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W69" i="3"/>
  <c r="CX69" i="3"/>
  <c r="DI69" i="3" s="1"/>
  <c r="CY69" i="3"/>
  <c r="CZ69" i="3"/>
  <c r="DB69" i="3" s="1"/>
  <c r="DA69" i="3"/>
  <c r="DC69" i="3"/>
  <c r="DG69" i="3"/>
  <c r="DJ69" i="3" s="1"/>
  <c r="DH69" i="3"/>
  <c r="A70" i="3"/>
  <c r="Y70" i="3"/>
  <c r="CX70" i="3"/>
  <c r="DH70" i="3" s="1"/>
  <c r="CY70" i="3"/>
  <c r="CZ70" i="3"/>
  <c r="DB70" i="3" s="1"/>
  <c r="DA70" i="3"/>
  <c r="DC70" i="3"/>
  <c r="DF70" i="3"/>
  <c r="DJ70" i="3" s="1"/>
  <c r="DG70" i="3"/>
  <c r="A71" i="3"/>
  <c r="Y71" i="3"/>
  <c r="CX71" i="3" s="1"/>
  <c r="CY71" i="3"/>
  <c r="CZ71" i="3"/>
  <c r="DA71" i="3"/>
  <c r="DB71" i="3"/>
  <c r="DC71" i="3"/>
  <c r="DF71" i="3"/>
  <c r="DJ71" i="3" s="1"/>
  <c r="A72" i="3"/>
  <c r="Y72" i="3"/>
  <c r="CX72" i="3"/>
  <c r="DF72" i="3" s="1"/>
  <c r="DJ72" i="3" s="1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A74" i="3"/>
  <c r="Y74" i="3"/>
  <c r="CX74" i="3"/>
  <c r="DI74" i="3" s="1"/>
  <c r="CY74" i="3"/>
  <c r="CZ74" i="3"/>
  <c r="DB74" i="3" s="1"/>
  <c r="DA74" i="3"/>
  <c r="DC74" i="3"/>
  <c r="DF74" i="3"/>
  <c r="DJ74" i="3" s="1"/>
  <c r="DG74" i="3"/>
  <c r="DH74" i="3"/>
  <c r="A75" i="3"/>
  <c r="Y75" i="3"/>
  <c r="CU75" i="3"/>
  <c r="CV75" i="3"/>
  <c r="CX75" i="3"/>
  <c r="CY75" i="3"/>
  <c r="CZ75" i="3"/>
  <c r="DA75" i="3"/>
  <c r="DB75" i="3"/>
  <c r="DC75" i="3"/>
  <c r="A76" i="3"/>
  <c r="Y76" i="3"/>
  <c r="CX76" i="3" s="1"/>
  <c r="CY76" i="3"/>
  <c r="CZ76" i="3"/>
  <c r="DA76" i="3"/>
  <c r="DB76" i="3"/>
  <c r="DC76" i="3"/>
  <c r="A77" i="3"/>
  <c r="Y77" i="3"/>
  <c r="CW77" i="3" s="1"/>
  <c r="CX77" i="3"/>
  <c r="DF77" i="3" s="1"/>
  <c r="CY77" i="3"/>
  <c r="CZ77" i="3"/>
  <c r="DB77" i="3" s="1"/>
  <c r="DA77" i="3"/>
  <c r="DC77" i="3"/>
  <c r="DH77" i="3"/>
  <c r="DI77" i="3"/>
  <c r="A78" i="3"/>
  <c r="Y78" i="3"/>
  <c r="CW78" i="3" s="1"/>
  <c r="CX78" i="3"/>
  <c r="DH78" i="3" s="1"/>
  <c r="CY78" i="3"/>
  <c r="CZ78" i="3"/>
  <c r="DB78" i="3" s="1"/>
  <c r="DA78" i="3"/>
  <c r="DC78" i="3"/>
  <c r="DF78" i="3"/>
  <c r="DG78" i="3"/>
  <c r="DJ78" i="3" s="1"/>
  <c r="A79" i="3"/>
  <c r="Y79" i="3"/>
  <c r="CW79" i="3" s="1"/>
  <c r="CY79" i="3"/>
  <c r="CZ79" i="3"/>
  <c r="DA79" i="3"/>
  <c r="DB79" i="3"/>
  <c r="DC79" i="3"/>
  <c r="A80" i="3"/>
  <c r="Y80" i="3"/>
  <c r="CW80" i="3" s="1"/>
  <c r="CY80" i="3"/>
  <c r="CZ80" i="3"/>
  <c r="DB80" i="3" s="1"/>
  <c r="DA80" i="3"/>
  <c r="DC80" i="3"/>
  <c r="A81" i="3"/>
  <c r="Y81" i="3"/>
  <c r="CW81" i="3"/>
  <c r="CX81" i="3"/>
  <c r="DF81" i="3" s="1"/>
  <c r="CY81" i="3"/>
  <c r="CZ81" i="3"/>
  <c r="DA81" i="3"/>
  <c r="DB81" i="3"/>
  <c r="DC81" i="3"/>
  <c r="A82" i="3"/>
  <c r="Y82" i="3"/>
  <c r="CX82" i="3"/>
  <c r="CY82" i="3"/>
  <c r="CZ82" i="3"/>
  <c r="DA82" i="3"/>
  <c r="DB82" i="3"/>
  <c r="DC82" i="3"/>
  <c r="A83" i="3"/>
  <c r="Y83" i="3"/>
  <c r="CX83" i="3" s="1"/>
  <c r="CY83" i="3"/>
  <c r="CZ83" i="3"/>
  <c r="DA83" i="3"/>
  <c r="DB83" i="3"/>
  <c r="DC83" i="3"/>
  <c r="A84" i="3"/>
  <c r="Y84" i="3"/>
  <c r="CX84" i="3" s="1"/>
  <c r="CY84" i="3"/>
  <c r="CZ84" i="3"/>
  <c r="DB84" i="3" s="1"/>
  <c r="DA84" i="3"/>
  <c r="DC84" i="3"/>
  <c r="A85" i="3"/>
  <c r="Y85" i="3"/>
  <c r="CX85" i="3"/>
  <c r="DF85" i="3" s="1"/>
  <c r="DJ85" i="3" s="1"/>
  <c r="CY85" i="3"/>
  <c r="CZ85" i="3"/>
  <c r="DB85" i="3" s="1"/>
  <c r="DA85" i="3"/>
  <c r="DC85" i="3"/>
  <c r="DH85" i="3"/>
  <c r="DI85" i="3"/>
  <c r="A86" i="3"/>
  <c r="Y86" i="3"/>
  <c r="CX86" i="3" s="1"/>
  <c r="DH86" i="3" s="1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U109" i="3"/>
  <c r="CV109" i="3"/>
  <c r="CX109" i="3"/>
  <c r="CY109" i="3"/>
  <c r="CZ109" i="3"/>
  <c r="DB109" i="3" s="1"/>
  <c r="DA109" i="3"/>
  <c r="DC109" i="3"/>
  <c r="DF109" i="3"/>
  <c r="DG109" i="3"/>
  <c r="A110" i="3"/>
  <c r="Y110" i="3"/>
  <c r="CX110" i="3"/>
  <c r="DH110" i="3" s="1"/>
  <c r="CY110" i="3"/>
  <c r="CZ110" i="3"/>
  <c r="DA110" i="3"/>
  <c r="DB110" i="3"/>
  <c r="DC110" i="3"/>
  <c r="DG110" i="3"/>
  <c r="DI110" i="3"/>
  <c r="A111" i="3"/>
  <c r="Y111" i="3"/>
  <c r="CX111" i="3"/>
  <c r="DG111" i="3" s="1"/>
  <c r="CY111" i="3"/>
  <c r="CZ111" i="3"/>
  <c r="DB111" i="3" s="1"/>
  <c r="DA111" i="3"/>
  <c r="DC111" i="3"/>
  <c r="DI111" i="3"/>
  <c r="A112" i="3"/>
  <c r="Y112" i="3"/>
  <c r="CX112" i="3" s="1"/>
  <c r="DF112" i="3" s="1"/>
  <c r="CY112" i="3"/>
  <c r="CZ112" i="3"/>
  <c r="DB112" i="3" s="1"/>
  <c r="DA112" i="3"/>
  <c r="DC112" i="3"/>
  <c r="DI112" i="3"/>
  <c r="DJ112" i="3"/>
  <c r="A113" i="3"/>
  <c r="Y113" i="3"/>
  <c r="CX113" i="3"/>
  <c r="DF113" i="3" s="1"/>
  <c r="DJ113" i="3" s="1"/>
  <c r="CY113" i="3"/>
  <c r="CZ113" i="3"/>
  <c r="DB113" i="3" s="1"/>
  <c r="DA113" i="3"/>
  <c r="DC113" i="3"/>
  <c r="DH113" i="3"/>
  <c r="DI113" i="3"/>
  <c r="A114" i="3"/>
  <c r="Y114" i="3"/>
  <c r="CX114" i="3"/>
  <c r="DF114" i="3" s="1"/>
  <c r="DJ114" i="3" s="1"/>
  <c r="CY114" i="3"/>
  <c r="CZ114" i="3"/>
  <c r="DB114" i="3" s="1"/>
  <c r="DA114" i="3"/>
  <c r="DC114" i="3"/>
  <c r="DI114" i="3"/>
  <c r="A115" i="3"/>
  <c r="Y115" i="3"/>
  <c r="CU115" i="3"/>
  <c r="CV115" i="3"/>
  <c r="CX115" i="3"/>
  <c r="DG115" i="3" s="1"/>
  <c r="CY115" i="3"/>
  <c r="CZ115" i="3"/>
  <c r="DB115" i="3" s="1"/>
  <c r="DA115" i="3"/>
  <c r="DC115" i="3"/>
  <c r="DF115" i="3"/>
  <c r="DH115" i="3"/>
  <c r="A116" i="3"/>
  <c r="Y116" i="3"/>
  <c r="CX116" i="3" s="1"/>
  <c r="DF116" i="3" s="1"/>
  <c r="DJ116" i="3" s="1"/>
  <c r="CY116" i="3"/>
  <c r="CZ116" i="3"/>
  <c r="DB116" i="3" s="1"/>
  <c r="DA116" i="3"/>
  <c r="DC116" i="3"/>
  <c r="DI116" i="3"/>
  <c r="A117" i="3"/>
  <c r="Y117" i="3"/>
  <c r="CX117" i="3"/>
  <c r="DF117" i="3" s="1"/>
  <c r="DJ117" i="3" s="1"/>
  <c r="CY117" i="3"/>
  <c r="CZ117" i="3"/>
  <c r="DB117" i="3" s="1"/>
  <c r="DA117" i="3"/>
  <c r="DC117" i="3"/>
  <c r="DH117" i="3"/>
  <c r="A118" i="3"/>
  <c r="Y118" i="3"/>
  <c r="CX118" i="3" s="1"/>
  <c r="CY118" i="3"/>
  <c r="CZ118" i="3"/>
  <c r="DB118" i="3" s="1"/>
  <c r="DA118" i="3"/>
  <c r="DC118" i="3"/>
  <c r="A119" i="3"/>
  <c r="Y119" i="3"/>
  <c r="CX119" i="3"/>
  <c r="DI119" i="3" s="1"/>
  <c r="CY119" i="3"/>
  <c r="CZ119" i="3"/>
  <c r="DB119" i="3" s="1"/>
  <c r="DA119" i="3"/>
  <c r="DC119" i="3"/>
  <c r="DH119" i="3"/>
  <c r="A120" i="3"/>
  <c r="Y120" i="3"/>
  <c r="CX120" i="3"/>
  <c r="DH120" i="3" s="1"/>
  <c r="CY120" i="3"/>
  <c r="CZ120" i="3"/>
  <c r="DA120" i="3"/>
  <c r="DB120" i="3"/>
  <c r="DC120" i="3"/>
  <c r="DI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U147" i="3"/>
  <c r="CV147" i="3"/>
  <c r="CX147" i="3"/>
  <c r="DF147" i="3" s="1"/>
  <c r="CY147" i="3"/>
  <c r="CZ147" i="3"/>
  <c r="DB147" i="3" s="1"/>
  <c r="DA147" i="3"/>
  <c r="DC147" i="3"/>
  <c r="DH147" i="3"/>
  <c r="A148" i="3"/>
  <c r="Y148" i="3"/>
  <c r="CX148" i="3" s="1"/>
  <c r="CY148" i="3"/>
  <c r="CZ148" i="3"/>
  <c r="DB148" i="3" s="1"/>
  <c r="DA148" i="3"/>
  <c r="DC148" i="3"/>
  <c r="A149" i="3"/>
  <c r="Y149" i="3"/>
  <c r="CX149" i="3" s="1"/>
  <c r="CW149" i="3"/>
  <c r="CY149" i="3"/>
  <c r="CZ149" i="3"/>
  <c r="DA149" i="3"/>
  <c r="DB149" i="3"/>
  <c r="DC149" i="3"/>
  <c r="A150" i="3"/>
  <c r="Y150" i="3"/>
  <c r="CX150" i="3" s="1"/>
  <c r="CW150" i="3"/>
  <c r="CY150" i="3"/>
  <c r="CZ150" i="3"/>
  <c r="DB150" i="3" s="1"/>
  <c r="DA150" i="3"/>
  <c r="DC150" i="3"/>
  <c r="A151" i="3"/>
  <c r="Y151" i="3"/>
  <c r="CW151" i="3"/>
  <c r="CX151" i="3"/>
  <c r="DH151" i="3" s="1"/>
  <c r="CY151" i="3"/>
  <c r="CZ151" i="3"/>
  <c r="DA151" i="3"/>
  <c r="DB151" i="3"/>
  <c r="DC151" i="3"/>
  <c r="DG151" i="3"/>
  <c r="DJ151" i="3" s="1"/>
  <c r="A152" i="3"/>
  <c r="Y152" i="3"/>
  <c r="CX152" i="3" s="1"/>
  <c r="CW152" i="3"/>
  <c r="CY152" i="3"/>
  <c r="CZ152" i="3"/>
  <c r="DB152" i="3" s="1"/>
  <c r="DA152" i="3"/>
  <c r="DC152" i="3"/>
  <c r="A153" i="3"/>
  <c r="Y153" i="3"/>
  <c r="CW153" i="3" s="1"/>
  <c r="CX153" i="3"/>
  <c r="DF153" i="3" s="1"/>
  <c r="CY153" i="3"/>
  <c r="CZ153" i="3"/>
  <c r="DB153" i="3" s="1"/>
  <c r="DA153" i="3"/>
  <c r="DC153" i="3"/>
  <c r="DH153" i="3"/>
  <c r="DI153" i="3"/>
  <c r="A154" i="3"/>
  <c r="Y154" i="3"/>
  <c r="CX154" i="3"/>
  <c r="DF154" i="3" s="1"/>
  <c r="DJ154" i="3" s="1"/>
  <c r="CY154" i="3"/>
  <c r="CZ154" i="3"/>
  <c r="DB154" i="3" s="1"/>
  <c r="DA154" i="3"/>
  <c r="DC154" i="3"/>
  <c r="DH154" i="3"/>
  <c r="A155" i="3"/>
  <c r="Y155" i="3"/>
  <c r="CX155" i="3" s="1"/>
  <c r="CY155" i="3"/>
  <c r="CZ155" i="3"/>
  <c r="DA155" i="3"/>
  <c r="DB155" i="3"/>
  <c r="DC155" i="3"/>
  <c r="A156" i="3"/>
  <c r="Y156" i="3"/>
  <c r="CX156" i="3"/>
  <c r="DG156" i="3" s="1"/>
  <c r="CY156" i="3"/>
  <c r="CZ156" i="3"/>
  <c r="DA156" i="3"/>
  <c r="DB156" i="3"/>
  <c r="DC156" i="3"/>
  <c r="DF156" i="3"/>
  <c r="DJ156" i="3" s="1"/>
  <c r="A157" i="3"/>
  <c r="Y157" i="3"/>
  <c r="CX157" i="3" s="1"/>
  <c r="CY157" i="3"/>
  <c r="CZ157" i="3"/>
  <c r="DA157" i="3"/>
  <c r="DB157" i="3"/>
  <c r="DC157" i="3"/>
  <c r="A158" i="3"/>
  <c r="Y158" i="3"/>
  <c r="CX158" i="3"/>
  <c r="DF158" i="3" s="1"/>
  <c r="DJ158" i="3" s="1"/>
  <c r="CY158" i="3"/>
  <c r="CZ158" i="3"/>
  <c r="DA158" i="3"/>
  <c r="DB158" i="3"/>
  <c r="DC158" i="3"/>
  <c r="DG158" i="3"/>
  <c r="DH158" i="3"/>
  <c r="DI158" i="3"/>
  <c r="A159" i="3"/>
  <c r="Y159" i="3"/>
  <c r="CU159" i="3"/>
  <c r="CV159" i="3"/>
  <c r="CX159" i="3"/>
  <c r="DH159" i="3" s="1"/>
  <c r="CY159" i="3"/>
  <c r="CZ159" i="3"/>
  <c r="DA159" i="3"/>
  <c r="DB159" i="3"/>
  <c r="DC159" i="3"/>
  <c r="DG159" i="3"/>
  <c r="A160" i="3"/>
  <c r="Y160" i="3"/>
  <c r="CX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W162" i="3"/>
  <c r="CX162" i="3"/>
  <c r="DF162" i="3" s="1"/>
  <c r="CY162" i="3"/>
  <c r="CZ162" i="3"/>
  <c r="DB162" i="3" s="1"/>
  <c r="DA162" i="3"/>
  <c r="DC162" i="3"/>
  <c r="DH162" i="3"/>
  <c r="A163" i="3"/>
  <c r="Y163" i="3"/>
  <c r="CW163" i="3" s="1"/>
  <c r="CX163" i="3"/>
  <c r="DG163" i="3" s="1"/>
  <c r="DJ163" i="3" s="1"/>
  <c r="CY163" i="3"/>
  <c r="CZ163" i="3"/>
  <c r="DA163" i="3"/>
  <c r="DB163" i="3"/>
  <c r="DC163" i="3"/>
  <c r="DF163" i="3"/>
  <c r="A164" i="3"/>
  <c r="Y164" i="3"/>
  <c r="CY164" i="3"/>
  <c r="CZ164" i="3"/>
  <c r="DA164" i="3"/>
  <c r="DB164" i="3"/>
  <c r="DC164" i="3"/>
  <c r="A165" i="3"/>
  <c r="Y165" i="3"/>
  <c r="CW165" i="3" s="1"/>
  <c r="CX165" i="3"/>
  <c r="DI165" i="3" s="1"/>
  <c r="CY165" i="3"/>
  <c r="CZ165" i="3"/>
  <c r="DB165" i="3" s="1"/>
  <c r="DA165" i="3"/>
  <c r="DC165" i="3"/>
  <c r="DF165" i="3"/>
  <c r="DH165" i="3"/>
  <c r="A166" i="3"/>
  <c r="Y166" i="3"/>
  <c r="CX166" i="3"/>
  <c r="DH166" i="3" s="1"/>
  <c r="CY166" i="3"/>
  <c r="CZ166" i="3"/>
  <c r="DA166" i="3"/>
  <c r="DB166" i="3"/>
  <c r="DC166" i="3"/>
  <c r="DG166" i="3"/>
  <c r="A167" i="3"/>
  <c r="Y167" i="3"/>
  <c r="CX167" i="3"/>
  <c r="DF167" i="3" s="1"/>
  <c r="DJ167" i="3" s="1"/>
  <c r="CY167" i="3"/>
  <c r="CZ167" i="3"/>
  <c r="DA167" i="3"/>
  <c r="DB167" i="3"/>
  <c r="DC167" i="3"/>
  <c r="A168" i="3"/>
  <c r="Y168" i="3"/>
  <c r="CX168" i="3" s="1"/>
  <c r="CY168" i="3"/>
  <c r="CZ168" i="3"/>
  <c r="DB168" i="3" s="1"/>
  <c r="DA168" i="3"/>
  <c r="DC168" i="3"/>
  <c r="A169" i="3"/>
  <c r="Y169" i="3"/>
  <c r="CX169" i="3" s="1"/>
  <c r="CY169" i="3"/>
  <c r="CZ169" i="3"/>
  <c r="DA169" i="3"/>
  <c r="DB169" i="3"/>
  <c r="DC169" i="3"/>
  <c r="A170" i="3"/>
  <c r="Y170" i="3"/>
  <c r="CX170" i="3"/>
  <c r="DF170" i="3" s="1"/>
  <c r="DJ170" i="3" s="1"/>
  <c r="CY170" i="3"/>
  <c r="CZ170" i="3"/>
  <c r="DB170" i="3" s="1"/>
  <c r="DA170" i="3"/>
  <c r="DC170" i="3"/>
  <c r="DH170" i="3"/>
  <c r="DI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X231" i="3" s="1"/>
  <c r="CU231" i="3"/>
  <c r="CV231" i="3"/>
  <c r="CY231" i="3"/>
  <c r="CZ231" i="3"/>
  <c r="DA231" i="3"/>
  <c r="DB231" i="3"/>
  <c r="DC231" i="3"/>
  <c r="A232" i="3"/>
  <c r="Y232" i="3"/>
  <c r="CX232" i="3" s="1"/>
  <c r="CY232" i="3"/>
  <c r="CZ232" i="3"/>
  <c r="DB232" i="3" s="1"/>
  <c r="DA232" i="3"/>
  <c r="DC232" i="3"/>
  <c r="A233" i="3"/>
  <c r="Y233" i="3"/>
  <c r="CX233" i="3"/>
  <c r="DF233" i="3" s="1"/>
  <c r="DJ233" i="3" s="1"/>
  <c r="CY233" i="3"/>
  <c r="CZ233" i="3"/>
  <c r="DB233" i="3" s="1"/>
  <c r="DA233" i="3"/>
  <c r="DC233" i="3"/>
  <c r="DH233" i="3"/>
  <c r="DI233" i="3"/>
  <c r="A234" i="3"/>
  <c r="Y234" i="3"/>
  <c r="CX234" i="3" s="1"/>
  <c r="CY234" i="3"/>
  <c r="CZ234" i="3"/>
  <c r="DB234" i="3" s="1"/>
  <c r="DA234" i="3"/>
  <c r="DC234" i="3"/>
  <c r="A235" i="3"/>
  <c r="Y235" i="3"/>
  <c r="CX235" i="3"/>
  <c r="DG235" i="3" s="1"/>
  <c r="CY235" i="3"/>
  <c r="CZ235" i="3"/>
  <c r="DA235" i="3"/>
  <c r="DB235" i="3"/>
  <c r="DC235" i="3"/>
  <c r="DF235" i="3"/>
  <c r="DJ235" i="3" s="1"/>
  <c r="A236" i="3"/>
  <c r="Y236" i="3"/>
  <c r="CX236" i="3" s="1"/>
  <c r="CY236" i="3"/>
  <c r="CZ236" i="3"/>
  <c r="DA236" i="3"/>
  <c r="DB236" i="3"/>
  <c r="DC236" i="3"/>
  <c r="A237" i="3"/>
  <c r="Y237" i="3"/>
  <c r="CV237" i="3" s="1"/>
  <c r="CU237" i="3"/>
  <c r="CX237" i="3"/>
  <c r="DI237" i="3" s="1"/>
  <c r="DJ237" i="3" s="1"/>
  <c r="CY237" i="3"/>
  <c r="CZ237" i="3"/>
  <c r="DB237" i="3" s="1"/>
  <c r="DA237" i="3"/>
  <c r="DC237" i="3"/>
  <c r="DF237" i="3"/>
  <c r="DH237" i="3"/>
  <c r="A238" i="3"/>
  <c r="Y238" i="3"/>
  <c r="CX238" i="3" s="1"/>
  <c r="CY238" i="3"/>
  <c r="CZ238" i="3"/>
  <c r="DB238" i="3" s="1"/>
  <c r="DA238" i="3"/>
  <c r="DC238" i="3"/>
  <c r="A239" i="3"/>
  <c r="Y239" i="3"/>
  <c r="CX239" i="3"/>
  <c r="DF239" i="3" s="1"/>
  <c r="DJ239" i="3" s="1"/>
  <c r="CY239" i="3"/>
  <c r="CZ239" i="3"/>
  <c r="DA239" i="3"/>
  <c r="DB239" i="3"/>
  <c r="DC239" i="3"/>
  <c r="A240" i="3"/>
  <c r="Y240" i="3"/>
  <c r="CX240" i="3" s="1"/>
  <c r="CY240" i="3"/>
  <c r="CZ240" i="3"/>
  <c r="DA240" i="3"/>
  <c r="DB240" i="3"/>
  <c r="DC240" i="3"/>
  <c r="A241" i="3"/>
  <c r="Y241" i="3"/>
  <c r="CX241" i="3" s="1"/>
  <c r="CY241" i="3"/>
  <c r="CZ241" i="3"/>
  <c r="DA241" i="3"/>
  <c r="DB241" i="3"/>
  <c r="DC241" i="3"/>
  <c r="A242" i="3"/>
  <c r="Y242" i="3"/>
  <c r="CX242" i="3" s="1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I32" i="1"/>
  <c r="K32" i="1"/>
  <c r="AC32" i="1"/>
  <c r="AD32" i="1"/>
  <c r="AE32" i="1"/>
  <c r="AF32" i="1"/>
  <c r="AG32" i="1"/>
  <c r="CU32" i="1" s="1"/>
  <c r="T32" i="1" s="1"/>
  <c r="AG37" i="1" s="1"/>
  <c r="AH32" i="1"/>
  <c r="CV32" i="1" s="1"/>
  <c r="U32" i="1" s="1"/>
  <c r="AH37" i="1" s="1"/>
  <c r="AI32" i="1"/>
  <c r="CW32" i="1" s="1"/>
  <c r="V32" i="1" s="1"/>
  <c r="AJ32" i="1"/>
  <c r="CX32" i="1" s="1"/>
  <c r="W32" i="1" s="1"/>
  <c r="CR32" i="1"/>
  <c r="Q32" i="1" s="1"/>
  <c r="CS32" i="1"/>
  <c r="R32" i="1" s="1"/>
  <c r="CT32" i="1"/>
  <c r="S32" i="1" s="1"/>
  <c r="CY32" i="1" s="1"/>
  <c r="X32" i="1" s="1"/>
  <c r="GL32" i="1"/>
  <c r="GN32" i="1"/>
  <c r="GO32" i="1"/>
  <c r="GP32" i="1"/>
  <c r="GV32" i="1"/>
  <c r="HC32" i="1" s="1"/>
  <c r="GX32" i="1" s="1"/>
  <c r="CJ37" i="1" s="1"/>
  <c r="I33" i="1"/>
  <c r="K33" i="1"/>
  <c r="P33" i="1"/>
  <c r="AB33" i="1"/>
  <c r="AC33" i="1"/>
  <c r="CQ33" i="1" s="1"/>
  <c r="AD33" i="1"/>
  <c r="AE33" i="1"/>
  <c r="AF33" i="1"/>
  <c r="CT33" i="1" s="1"/>
  <c r="S33" i="1" s="1"/>
  <c r="AG33" i="1"/>
  <c r="AH33" i="1"/>
  <c r="CV33" i="1" s="1"/>
  <c r="U33" i="1" s="1"/>
  <c r="AI33" i="1"/>
  <c r="AJ33" i="1"/>
  <c r="CR33" i="1"/>
  <c r="Q33" i="1" s="1"/>
  <c r="CS33" i="1"/>
  <c r="R33" i="1" s="1"/>
  <c r="CU33" i="1"/>
  <c r="T33" i="1" s="1"/>
  <c r="CW33" i="1"/>
  <c r="V33" i="1" s="1"/>
  <c r="CX33" i="1"/>
  <c r="W33" i="1" s="1"/>
  <c r="GL33" i="1"/>
  <c r="GN33" i="1"/>
  <c r="GO33" i="1"/>
  <c r="GP33" i="1"/>
  <c r="FV37" i="1" s="1"/>
  <c r="GV33" i="1"/>
  <c r="HC33" i="1"/>
  <c r="GX33" i="1" s="1"/>
  <c r="HH33" i="1"/>
  <c r="I34" i="1"/>
  <c r="K34" i="1"/>
  <c r="T34" i="1"/>
  <c r="AC34" i="1"/>
  <c r="AD34" i="1"/>
  <c r="AE34" i="1"/>
  <c r="CR34" i="1" s="1"/>
  <c r="Q34" i="1" s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AJ37" i="1" s="1"/>
  <c r="CQ34" i="1"/>
  <c r="P34" i="1" s="1"/>
  <c r="CP34" i="1" s="1"/>
  <c r="O34" i="1" s="1"/>
  <c r="CU34" i="1"/>
  <c r="CW34" i="1"/>
  <c r="V34" i="1" s="1"/>
  <c r="AI37" i="1" s="1"/>
  <c r="GL34" i="1"/>
  <c r="GO34" i="1"/>
  <c r="GP34" i="1"/>
  <c r="GV34" i="1"/>
  <c r="GX34" i="1"/>
  <c r="HC34" i="1"/>
  <c r="HG34" i="1"/>
  <c r="I35" i="1"/>
  <c r="V35" i="1" s="1"/>
  <c r="K35" i="1"/>
  <c r="AC35" i="1"/>
  <c r="AD35" i="1"/>
  <c r="AB35" i="1" s="1"/>
  <c r="AE35" i="1"/>
  <c r="CS35" i="1" s="1"/>
  <c r="R35" i="1" s="1"/>
  <c r="GK35" i="1" s="1"/>
  <c r="AF35" i="1"/>
  <c r="CT35" i="1" s="1"/>
  <c r="S35" i="1" s="1"/>
  <c r="DX37" i="1" s="1"/>
  <c r="AG35" i="1"/>
  <c r="AH35" i="1"/>
  <c r="AI35" i="1"/>
  <c r="AJ35" i="1"/>
  <c r="CX35" i="1" s="1"/>
  <c r="W35" i="1" s="1"/>
  <c r="EB37" i="1" s="1"/>
  <c r="CQ35" i="1"/>
  <c r="P35" i="1" s="1"/>
  <c r="CR35" i="1"/>
  <c r="Q35" i="1" s="1"/>
  <c r="DV37" i="1" s="1"/>
  <c r="CU35" i="1"/>
  <c r="CV35" i="1"/>
  <c r="CW35" i="1"/>
  <c r="GL35" i="1"/>
  <c r="GO35" i="1"/>
  <c r="GP35" i="1"/>
  <c r="GV35" i="1"/>
  <c r="HC35" i="1" s="1"/>
  <c r="GX35" i="1" s="1"/>
  <c r="B37" i="1"/>
  <c r="B30" i="1" s="1"/>
  <c r="C37" i="1"/>
  <c r="C30" i="1" s="1"/>
  <c r="D37" i="1"/>
  <c r="D30" i="1" s="1"/>
  <c r="F37" i="1"/>
  <c r="F30" i="1" s="1"/>
  <c r="G37" i="1"/>
  <c r="G30" i="1" s="1"/>
  <c r="AD37" i="1"/>
  <c r="BD37" i="1"/>
  <c r="BD30" i="1" s="1"/>
  <c r="BX37" i="1"/>
  <c r="BX30" i="1" s="1"/>
  <c r="BZ37" i="1"/>
  <c r="BZ30" i="1" s="1"/>
  <c r="CC37" i="1"/>
  <c r="CC30" i="1" s="1"/>
  <c r="CD37" i="1"/>
  <c r="CD30" i="1" s="1"/>
  <c r="CK37" i="1"/>
  <c r="CK30" i="1" s="1"/>
  <c r="CL37" i="1"/>
  <c r="CL30" i="1" s="1"/>
  <c r="CM37" i="1"/>
  <c r="CM30" i="1" s="1"/>
  <c r="EG37" i="1"/>
  <c r="EG30" i="1" s="1"/>
  <c r="EI37" i="1"/>
  <c r="EI30" i="1" s="1"/>
  <c r="EP37" i="1"/>
  <c r="EP30" i="1" s="1"/>
  <c r="ET37" i="1"/>
  <c r="ET30" i="1" s="1"/>
  <c r="EV37" i="1"/>
  <c r="EV30" i="1" s="1"/>
  <c r="FP37" i="1"/>
  <c r="FP30" i="1" s="1"/>
  <c r="FR37" i="1"/>
  <c r="FR30" i="1" s="1"/>
  <c r="FU37" i="1"/>
  <c r="FU30" i="1" s="1"/>
  <c r="FY37" i="1"/>
  <c r="FY30" i="1" s="1"/>
  <c r="GC37" i="1"/>
  <c r="GC30" i="1" s="1"/>
  <c r="GD37" i="1"/>
  <c r="GD30" i="1" s="1"/>
  <c r="GE37" i="1"/>
  <c r="GE30" i="1" s="1"/>
  <c r="P41" i="1"/>
  <c r="P47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S71" i="1"/>
  <c r="CY71" i="1" s="1"/>
  <c r="X71" i="1" s="1"/>
  <c r="AC71" i="1"/>
  <c r="CQ71" i="1" s="1"/>
  <c r="P71" i="1" s="1"/>
  <c r="AE71" i="1"/>
  <c r="AD71" i="1" s="1"/>
  <c r="AB71" i="1" s="1"/>
  <c r="AF71" i="1"/>
  <c r="AG71" i="1"/>
  <c r="CU71" i="1" s="1"/>
  <c r="T71" i="1" s="1"/>
  <c r="AH71" i="1"/>
  <c r="AI71" i="1"/>
  <c r="CW71" i="1" s="1"/>
  <c r="V71" i="1" s="1"/>
  <c r="AJ71" i="1"/>
  <c r="CR71" i="1"/>
  <c r="Q71" i="1" s="1"/>
  <c r="CS71" i="1"/>
  <c r="R71" i="1" s="1"/>
  <c r="CT71" i="1"/>
  <c r="CV71" i="1"/>
  <c r="U71" i="1" s="1"/>
  <c r="CX71" i="1"/>
  <c r="W71" i="1" s="1"/>
  <c r="GL71" i="1"/>
  <c r="GN71" i="1"/>
  <c r="GP71" i="1"/>
  <c r="GV71" i="1"/>
  <c r="HC71" i="1" s="1"/>
  <c r="GX71" i="1" s="1"/>
  <c r="C72" i="1"/>
  <c r="D72" i="1"/>
  <c r="T72" i="1"/>
  <c r="AB72" i="1"/>
  <c r="AC72" i="1"/>
  <c r="AD72" i="1"/>
  <c r="AE72" i="1"/>
  <c r="CR72" i="1" s="1"/>
  <c r="Q72" i="1" s="1"/>
  <c r="AF72" i="1"/>
  <c r="AG72" i="1"/>
  <c r="AH72" i="1"/>
  <c r="CV72" i="1" s="1"/>
  <c r="U72" i="1" s="1"/>
  <c r="DZ88" i="1" s="1"/>
  <c r="AI72" i="1"/>
  <c r="CW72" i="1" s="1"/>
  <c r="V72" i="1" s="1"/>
  <c r="AJ72" i="1"/>
  <c r="CX72" i="1" s="1"/>
  <c r="W72" i="1" s="1"/>
  <c r="CQ72" i="1"/>
  <c r="P72" i="1" s="1"/>
  <c r="CS72" i="1"/>
  <c r="R72" i="1" s="1"/>
  <c r="CT72" i="1"/>
  <c r="S72" i="1" s="1"/>
  <c r="CU72" i="1"/>
  <c r="GL72" i="1"/>
  <c r="GN72" i="1"/>
  <c r="GP72" i="1"/>
  <c r="GV72" i="1"/>
  <c r="HC72" i="1" s="1"/>
  <c r="GX72" i="1" s="1"/>
  <c r="C73" i="1"/>
  <c r="D73" i="1"/>
  <c r="I73" i="1"/>
  <c r="K73" i="1"/>
  <c r="R73" i="1"/>
  <c r="AC73" i="1"/>
  <c r="AD73" i="1"/>
  <c r="AE73" i="1"/>
  <c r="AF73" i="1"/>
  <c r="AB73" i="1" s="1"/>
  <c r="AG73" i="1"/>
  <c r="AH73" i="1"/>
  <c r="CV73" i="1" s="1"/>
  <c r="U73" i="1" s="1"/>
  <c r="AI73" i="1"/>
  <c r="AJ73" i="1"/>
  <c r="CQ73" i="1"/>
  <c r="P73" i="1" s="1"/>
  <c r="CR73" i="1"/>
  <c r="Q73" i="1" s="1"/>
  <c r="CS73" i="1"/>
  <c r="CU73" i="1"/>
  <c r="T73" i="1" s="1"/>
  <c r="CW73" i="1"/>
  <c r="V73" i="1" s="1"/>
  <c r="CX73" i="1"/>
  <c r="W73" i="1" s="1"/>
  <c r="GL73" i="1"/>
  <c r="GN73" i="1"/>
  <c r="GP73" i="1"/>
  <c r="GV73" i="1"/>
  <c r="HC73" i="1" s="1"/>
  <c r="GX73" i="1" s="1"/>
  <c r="C74" i="1"/>
  <c r="D74" i="1"/>
  <c r="I74" i="1"/>
  <c r="K74" i="1"/>
  <c r="W74" i="1"/>
  <c r="AC74" i="1"/>
  <c r="AE74" i="1"/>
  <c r="AF74" i="1"/>
  <c r="CT74" i="1" s="1"/>
  <c r="S74" i="1" s="1"/>
  <c r="AG74" i="1"/>
  <c r="CU74" i="1" s="1"/>
  <c r="T74" i="1" s="1"/>
  <c r="AH74" i="1"/>
  <c r="AI74" i="1"/>
  <c r="AJ74" i="1"/>
  <c r="CQ74" i="1"/>
  <c r="P74" i="1" s="1"/>
  <c r="CV74" i="1"/>
  <c r="U74" i="1" s="1"/>
  <c r="CW74" i="1"/>
  <c r="V74" i="1" s="1"/>
  <c r="CX74" i="1"/>
  <c r="GL74" i="1"/>
  <c r="GN74" i="1"/>
  <c r="GP74" i="1"/>
  <c r="GV74" i="1"/>
  <c r="GX74" i="1"/>
  <c r="HC74" i="1"/>
  <c r="C75" i="1"/>
  <c r="D75" i="1"/>
  <c r="W75" i="1"/>
  <c r="AC75" i="1"/>
  <c r="AE75" i="1"/>
  <c r="AF75" i="1"/>
  <c r="AG75" i="1"/>
  <c r="CU75" i="1" s="1"/>
  <c r="T75" i="1" s="1"/>
  <c r="AH75" i="1"/>
  <c r="AI75" i="1"/>
  <c r="AJ75" i="1"/>
  <c r="CQ75" i="1"/>
  <c r="P75" i="1" s="1"/>
  <c r="CT75" i="1"/>
  <c r="S75" i="1" s="1"/>
  <c r="CV75" i="1"/>
  <c r="U75" i="1" s="1"/>
  <c r="CW75" i="1"/>
  <c r="V75" i="1" s="1"/>
  <c r="CX75" i="1"/>
  <c r="GL75" i="1"/>
  <c r="GN75" i="1"/>
  <c r="GP75" i="1"/>
  <c r="GV75" i="1"/>
  <c r="HC75" i="1"/>
  <c r="GX75" i="1" s="1"/>
  <c r="C76" i="1"/>
  <c r="D76" i="1"/>
  <c r="R76" i="1"/>
  <c r="GK76" i="1" s="1"/>
  <c r="AC76" i="1"/>
  <c r="AD76" i="1"/>
  <c r="AE76" i="1"/>
  <c r="AF76" i="1"/>
  <c r="AG76" i="1"/>
  <c r="CU76" i="1" s="1"/>
  <c r="T76" i="1" s="1"/>
  <c r="AH76" i="1"/>
  <c r="CV76" i="1" s="1"/>
  <c r="U76" i="1" s="1"/>
  <c r="AI76" i="1"/>
  <c r="AJ76" i="1"/>
  <c r="CQ76" i="1"/>
  <c r="P76" i="1" s="1"/>
  <c r="CR76" i="1"/>
  <c r="Q76" i="1" s="1"/>
  <c r="CS76" i="1"/>
  <c r="CW76" i="1"/>
  <c r="V76" i="1" s="1"/>
  <c r="CX76" i="1"/>
  <c r="W76" i="1" s="1"/>
  <c r="GL76" i="1"/>
  <c r="GN76" i="1"/>
  <c r="GP76" i="1"/>
  <c r="GV76" i="1"/>
  <c r="HC76" i="1"/>
  <c r="GX76" i="1" s="1"/>
  <c r="C77" i="1"/>
  <c r="D77" i="1"/>
  <c r="I77" i="1"/>
  <c r="K77" i="1"/>
  <c r="P77" i="1"/>
  <c r="CP77" i="1" s="1"/>
  <c r="O77" i="1" s="1"/>
  <c r="V77" i="1"/>
  <c r="AC77" i="1"/>
  <c r="AD77" i="1"/>
  <c r="AB77" i="1" s="1"/>
  <c r="AE77" i="1"/>
  <c r="CR77" i="1" s="1"/>
  <c r="Q77" i="1" s="1"/>
  <c r="AF77" i="1"/>
  <c r="CT77" i="1" s="1"/>
  <c r="S77" i="1" s="1"/>
  <c r="AG77" i="1"/>
  <c r="AH77" i="1"/>
  <c r="AI77" i="1"/>
  <c r="AJ77" i="1"/>
  <c r="CX77" i="1" s="1"/>
  <c r="W77" i="1" s="1"/>
  <c r="CQ77" i="1"/>
  <c r="CU77" i="1"/>
  <c r="T77" i="1" s="1"/>
  <c r="CV77" i="1"/>
  <c r="U77" i="1" s="1"/>
  <c r="CW77" i="1"/>
  <c r="GL77" i="1"/>
  <c r="GN77" i="1"/>
  <c r="GP77" i="1"/>
  <c r="GV77" i="1"/>
  <c r="GX77" i="1"/>
  <c r="HC77" i="1"/>
  <c r="C78" i="1"/>
  <c r="D78" i="1"/>
  <c r="I78" i="1"/>
  <c r="K78" i="1"/>
  <c r="U78" i="1"/>
  <c r="AC78" i="1"/>
  <c r="AD78" i="1"/>
  <c r="AE78" i="1"/>
  <c r="CR78" i="1" s="1"/>
  <c r="Q78" i="1" s="1"/>
  <c r="AF78" i="1"/>
  <c r="AG78" i="1"/>
  <c r="AH78" i="1"/>
  <c r="AI78" i="1"/>
  <c r="CW78" i="1" s="1"/>
  <c r="V78" i="1" s="1"/>
  <c r="AJ78" i="1"/>
  <c r="CX78" i="1" s="1"/>
  <c r="W78" i="1" s="1"/>
  <c r="CT78" i="1"/>
  <c r="S78" i="1" s="1"/>
  <c r="CU78" i="1"/>
  <c r="T78" i="1" s="1"/>
  <c r="CV78" i="1"/>
  <c r="GL78" i="1"/>
  <c r="GN78" i="1"/>
  <c r="GP78" i="1"/>
  <c r="FV88" i="1" s="1"/>
  <c r="FV69" i="1" s="1"/>
  <c r="GV78" i="1"/>
  <c r="HC78" i="1" s="1"/>
  <c r="GX78" i="1" s="1"/>
  <c r="I79" i="1"/>
  <c r="K79" i="1"/>
  <c r="U79" i="1"/>
  <c r="X79" i="1"/>
  <c r="AC79" i="1"/>
  <c r="AD79" i="1"/>
  <c r="AE79" i="1"/>
  <c r="CR79" i="1" s="1"/>
  <c r="Q79" i="1" s="1"/>
  <c r="AF79" i="1"/>
  <c r="AG79" i="1"/>
  <c r="AH79" i="1"/>
  <c r="AI79" i="1"/>
  <c r="CW79" i="1" s="1"/>
  <c r="V79" i="1" s="1"/>
  <c r="AJ79" i="1"/>
  <c r="CX79" i="1" s="1"/>
  <c r="W79" i="1" s="1"/>
  <c r="CT79" i="1"/>
  <c r="S79" i="1" s="1"/>
  <c r="CU79" i="1"/>
  <c r="T79" i="1" s="1"/>
  <c r="CV79" i="1"/>
  <c r="CY79" i="1"/>
  <c r="CZ79" i="1"/>
  <c r="Y79" i="1" s="1"/>
  <c r="GL79" i="1"/>
  <c r="GN79" i="1"/>
  <c r="GP79" i="1"/>
  <c r="GV79" i="1"/>
  <c r="HC79" i="1" s="1"/>
  <c r="GX79" i="1" s="1"/>
  <c r="I80" i="1"/>
  <c r="K80" i="1"/>
  <c r="P80" i="1"/>
  <c r="V80" i="1"/>
  <c r="X80" i="1"/>
  <c r="Y80" i="1"/>
  <c r="AC80" i="1"/>
  <c r="AD80" i="1"/>
  <c r="AB80" i="1" s="1"/>
  <c r="AE80" i="1"/>
  <c r="CR80" i="1" s="1"/>
  <c r="Q80" i="1" s="1"/>
  <c r="AF80" i="1"/>
  <c r="CT80" i="1" s="1"/>
  <c r="S80" i="1" s="1"/>
  <c r="AG80" i="1"/>
  <c r="AH80" i="1"/>
  <c r="AI80" i="1"/>
  <c r="AJ80" i="1"/>
  <c r="CX80" i="1" s="1"/>
  <c r="W80" i="1" s="1"/>
  <c r="CQ80" i="1"/>
  <c r="CU80" i="1"/>
  <c r="T80" i="1" s="1"/>
  <c r="CV80" i="1"/>
  <c r="U80" i="1" s="1"/>
  <c r="CW80" i="1"/>
  <c r="CY80" i="1"/>
  <c r="CZ80" i="1"/>
  <c r="GL80" i="1"/>
  <c r="GN80" i="1"/>
  <c r="GP80" i="1"/>
  <c r="GV80" i="1"/>
  <c r="HC80" i="1" s="1"/>
  <c r="GX80" i="1" s="1"/>
  <c r="I81" i="1"/>
  <c r="K81" i="1"/>
  <c r="P81" i="1"/>
  <c r="V81" i="1"/>
  <c r="X81" i="1"/>
  <c r="Y81" i="1"/>
  <c r="AC81" i="1"/>
  <c r="AD81" i="1"/>
  <c r="AB81" i="1" s="1"/>
  <c r="AE81" i="1"/>
  <c r="CR81" i="1" s="1"/>
  <c r="Q81" i="1" s="1"/>
  <c r="AF81" i="1"/>
  <c r="CT81" i="1" s="1"/>
  <c r="S81" i="1" s="1"/>
  <c r="AG81" i="1"/>
  <c r="AH81" i="1"/>
  <c r="AI81" i="1"/>
  <c r="AJ81" i="1"/>
  <c r="CX81" i="1" s="1"/>
  <c r="W81" i="1" s="1"/>
  <c r="CQ81" i="1"/>
  <c r="CU81" i="1"/>
  <c r="T81" i="1" s="1"/>
  <c r="CV81" i="1"/>
  <c r="U81" i="1" s="1"/>
  <c r="CW81" i="1"/>
  <c r="CY81" i="1"/>
  <c r="CZ81" i="1"/>
  <c r="GL81" i="1"/>
  <c r="GN81" i="1"/>
  <c r="GP81" i="1"/>
  <c r="GV81" i="1"/>
  <c r="GX81" i="1"/>
  <c r="HC81" i="1"/>
  <c r="I82" i="1"/>
  <c r="K82" i="1"/>
  <c r="W82" i="1"/>
  <c r="X82" i="1"/>
  <c r="Y82" i="1"/>
  <c r="AC82" i="1"/>
  <c r="AE82" i="1"/>
  <c r="AF82" i="1"/>
  <c r="CT82" i="1" s="1"/>
  <c r="S82" i="1" s="1"/>
  <c r="AG82" i="1"/>
  <c r="CU82" i="1" s="1"/>
  <c r="T82" i="1" s="1"/>
  <c r="DY88" i="1" s="1"/>
  <c r="AH82" i="1"/>
  <c r="AI82" i="1"/>
  <c r="AJ82" i="1"/>
  <c r="CQ82" i="1"/>
  <c r="P82" i="1" s="1"/>
  <c r="CV82" i="1"/>
  <c r="U82" i="1" s="1"/>
  <c r="CW82" i="1"/>
  <c r="V82" i="1" s="1"/>
  <c r="CX82" i="1"/>
  <c r="CY82" i="1"/>
  <c r="CZ82" i="1"/>
  <c r="GL82" i="1"/>
  <c r="GN82" i="1"/>
  <c r="GP82" i="1"/>
  <c r="GV82" i="1"/>
  <c r="GX82" i="1"/>
  <c r="HC82" i="1"/>
  <c r="C83" i="1"/>
  <c r="D83" i="1"/>
  <c r="W83" i="1"/>
  <c r="AC83" i="1"/>
  <c r="AE83" i="1"/>
  <c r="AF83" i="1"/>
  <c r="CT83" i="1" s="1"/>
  <c r="S83" i="1" s="1"/>
  <c r="AG83" i="1"/>
  <c r="CU83" i="1" s="1"/>
  <c r="T83" i="1" s="1"/>
  <c r="AH83" i="1"/>
  <c r="AI83" i="1"/>
  <c r="AJ83" i="1"/>
  <c r="CQ83" i="1"/>
  <c r="P83" i="1" s="1"/>
  <c r="CV83" i="1"/>
  <c r="U83" i="1" s="1"/>
  <c r="CW83" i="1"/>
  <c r="V83" i="1" s="1"/>
  <c r="CX83" i="1"/>
  <c r="GL83" i="1"/>
  <c r="GN83" i="1"/>
  <c r="GP83" i="1"/>
  <c r="GV83" i="1"/>
  <c r="HC83" i="1"/>
  <c r="GX83" i="1" s="1"/>
  <c r="C84" i="1"/>
  <c r="D84" i="1"/>
  <c r="R84" i="1"/>
  <c r="GK84" i="1" s="1"/>
  <c r="AC84" i="1"/>
  <c r="AD84" i="1"/>
  <c r="AE84" i="1"/>
  <c r="AF84" i="1"/>
  <c r="AG84" i="1"/>
  <c r="CU84" i="1" s="1"/>
  <c r="T84" i="1" s="1"/>
  <c r="AH84" i="1"/>
  <c r="CV84" i="1" s="1"/>
  <c r="U84" i="1" s="1"/>
  <c r="AI84" i="1"/>
  <c r="AJ84" i="1"/>
  <c r="CQ84" i="1"/>
  <c r="P84" i="1" s="1"/>
  <c r="CR84" i="1"/>
  <c r="Q84" i="1" s="1"/>
  <c r="CS84" i="1"/>
  <c r="CW84" i="1"/>
  <c r="V84" i="1" s="1"/>
  <c r="CX84" i="1"/>
  <c r="W84" i="1" s="1"/>
  <c r="GL84" i="1"/>
  <c r="GN84" i="1"/>
  <c r="GP84" i="1"/>
  <c r="GV84" i="1"/>
  <c r="HC84" i="1"/>
  <c r="GX84" i="1" s="1"/>
  <c r="C85" i="1"/>
  <c r="D85" i="1"/>
  <c r="I85" i="1"/>
  <c r="K85" i="1"/>
  <c r="P85" i="1"/>
  <c r="CP85" i="1" s="1"/>
  <c r="O85" i="1" s="1"/>
  <c r="V85" i="1"/>
  <c r="AC85" i="1"/>
  <c r="AD85" i="1"/>
  <c r="AB85" i="1" s="1"/>
  <c r="AE85" i="1"/>
  <c r="CR85" i="1" s="1"/>
  <c r="Q85" i="1" s="1"/>
  <c r="AF85" i="1"/>
  <c r="CT85" i="1" s="1"/>
  <c r="S85" i="1" s="1"/>
  <c r="AG85" i="1"/>
  <c r="AH85" i="1"/>
  <c r="AI85" i="1"/>
  <c r="AJ85" i="1"/>
  <c r="CX85" i="1" s="1"/>
  <c r="W85" i="1" s="1"/>
  <c r="CQ85" i="1"/>
  <c r="CU85" i="1"/>
  <c r="T85" i="1" s="1"/>
  <c r="CV85" i="1"/>
  <c r="U85" i="1" s="1"/>
  <c r="CW85" i="1"/>
  <c r="GL85" i="1"/>
  <c r="GN85" i="1"/>
  <c r="GP85" i="1"/>
  <c r="GV85" i="1"/>
  <c r="GX85" i="1"/>
  <c r="HC85" i="1"/>
  <c r="C86" i="1"/>
  <c r="D86" i="1"/>
  <c r="I86" i="1"/>
  <c r="K86" i="1"/>
  <c r="U86" i="1"/>
  <c r="V86" i="1"/>
  <c r="AC86" i="1"/>
  <c r="AD86" i="1"/>
  <c r="AE86" i="1"/>
  <c r="CR86" i="1" s="1"/>
  <c r="Q86" i="1" s="1"/>
  <c r="AF86" i="1"/>
  <c r="AG86" i="1"/>
  <c r="AH86" i="1"/>
  <c r="AI86" i="1"/>
  <c r="CW86" i="1" s="1"/>
  <c r="AJ86" i="1"/>
  <c r="CX86" i="1" s="1"/>
  <c r="W86" i="1" s="1"/>
  <c r="CT86" i="1"/>
  <c r="S86" i="1" s="1"/>
  <c r="CU86" i="1"/>
  <c r="T86" i="1" s="1"/>
  <c r="CV86" i="1"/>
  <c r="GL86" i="1"/>
  <c r="GN86" i="1"/>
  <c r="GP86" i="1"/>
  <c r="GV86" i="1"/>
  <c r="HC86" i="1" s="1"/>
  <c r="GX86" i="1" s="1"/>
  <c r="B88" i="1"/>
  <c r="B69" i="1" s="1"/>
  <c r="C88" i="1"/>
  <c r="C69" i="1" s="1"/>
  <c r="D88" i="1"/>
  <c r="D69" i="1" s="1"/>
  <c r="F88" i="1"/>
  <c r="F69" i="1" s="1"/>
  <c r="G88" i="1"/>
  <c r="G69" i="1" s="1"/>
  <c r="S88" i="1"/>
  <c r="AF88" i="1"/>
  <c r="AF69" i="1" s="1"/>
  <c r="AG88" i="1"/>
  <c r="AO88" i="1"/>
  <c r="AO69" i="1" s="1"/>
  <c r="AU88" i="1"/>
  <c r="AU69" i="1" s="1"/>
  <c r="BD88" i="1"/>
  <c r="BD69" i="1" s="1"/>
  <c r="BX88" i="1"/>
  <c r="BX69" i="1" s="1"/>
  <c r="BY88" i="1"/>
  <c r="BY69" i="1" s="1"/>
  <c r="BZ88" i="1"/>
  <c r="CB88" i="1"/>
  <c r="CB69" i="1" s="1"/>
  <c r="CD88" i="1"/>
  <c r="CD69" i="1" s="1"/>
  <c r="CK88" i="1"/>
  <c r="CK69" i="1" s="1"/>
  <c r="CL88" i="1"/>
  <c r="CM88" i="1"/>
  <c r="CM69" i="1" s="1"/>
  <c r="EB88" i="1"/>
  <c r="EG88" i="1"/>
  <c r="EG69" i="1" s="1"/>
  <c r="EM88" i="1"/>
  <c r="EM69" i="1" s="1"/>
  <c r="ER88" i="1"/>
  <c r="FP88" i="1"/>
  <c r="FP69" i="1" s="1"/>
  <c r="FQ88" i="1"/>
  <c r="FQ69" i="1" s="1"/>
  <c r="FR88" i="1"/>
  <c r="FY88" i="1" s="1"/>
  <c r="FT88" i="1"/>
  <c r="FT69" i="1" s="1"/>
  <c r="GA88" i="1"/>
  <c r="GA69" i="1" s="1"/>
  <c r="GC88" i="1"/>
  <c r="GC69" i="1" s="1"/>
  <c r="GD88" i="1"/>
  <c r="GE88" i="1"/>
  <c r="F92" i="1"/>
  <c r="F107" i="1"/>
  <c r="B118" i="1"/>
  <c r="B26" i="1" s="1"/>
  <c r="C118" i="1"/>
  <c r="C26" i="1" s="1"/>
  <c r="D118" i="1"/>
  <c r="D26" i="1" s="1"/>
  <c r="F118" i="1"/>
  <c r="F26" i="1" s="1"/>
  <c r="G118" i="1"/>
  <c r="G26" i="1" s="1"/>
  <c r="BD118" i="1"/>
  <c r="BD26" i="1" s="1"/>
  <c r="D148" i="1"/>
  <c r="E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D152" i="1"/>
  <c r="B154" i="1"/>
  <c r="C154" i="1"/>
  <c r="D154" i="1"/>
  <c r="E154" i="1"/>
  <c r="Z154" i="1"/>
  <c r="AA154" i="1"/>
  <c r="AI154" i="1"/>
  <c r="AM154" i="1"/>
  <c r="AN154" i="1"/>
  <c r="AO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CK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R154" i="1"/>
  <c r="DS154" i="1"/>
  <c r="EE154" i="1"/>
  <c r="EF154" i="1"/>
  <c r="EG154" i="1"/>
  <c r="EM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U154" i="1"/>
  <c r="GC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I156" i="1"/>
  <c r="K156" i="1"/>
  <c r="AC156" i="1"/>
  <c r="AD156" i="1"/>
  <c r="AE156" i="1"/>
  <c r="AF156" i="1"/>
  <c r="AG156" i="1"/>
  <c r="CU156" i="1" s="1"/>
  <c r="T156" i="1" s="1"/>
  <c r="AG159" i="1" s="1"/>
  <c r="AH156" i="1"/>
  <c r="CV156" i="1" s="1"/>
  <c r="U156" i="1" s="1"/>
  <c r="AH159" i="1" s="1"/>
  <c r="AI156" i="1"/>
  <c r="CW156" i="1" s="1"/>
  <c r="V156" i="1" s="1"/>
  <c r="AJ156" i="1"/>
  <c r="CR156" i="1"/>
  <c r="Q156" i="1" s="1"/>
  <c r="AD159" i="1" s="1"/>
  <c r="CS156" i="1"/>
  <c r="R156" i="1" s="1"/>
  <c r="AE159" i="1" s="1"/>
  <c r="CT156" i="1"/>
  <c r="S156" i="1" s="1"/>
  <c r="CZ156" i="1" s="1"/>
  <c r="Y156" i="1" s="1"/>
  <c r="AL159" i="1" s="1"/>
  <c r="CX156" i="1"/>
  <c r="W156" i="1" s="1"/>
  <c r="AJ159" i="1" s="1"/>
  <c r="GL156" i="1"/>
  <c r="GN156" i="1"/>
  <c r="GO156" i="1"/>
  <c r="CC159" i="1" s="1"/>
  <c r="GP156" i="1"/>
  <c r="CD159" i="1" s="1"/>
  <c r="GV156" i="1"/>
  <c r="HC156" i="1"/>
  <c r="GX156" i="1" s="1"/>
  <c r="CJ159" i="1" s="1"/>
  <c r="I157" i="1"/>
  <c r="K157" i="1"/>
  <c r="T157" i="1"/>
  <c r="DY159" i="1" s="1"/>
  <c r="AC157" i="1"/>
  <c r="AE157" i="1"/>
  <c r="CR157" i="1" s="1"/>
  <c r="Q157" i="1" s="1"/>
  <c r="DV159" i="1" s="1"/>
  <c r="AF157" i="1"/>
  <c r="CT157" i="1" s="1"/>
  <c r="S157" i="1" s="1"/>
  <c r="AG157" i="1"/>
  <c r="CU157" i="1" s="1"/>
  <c r="AH157" i="1"/>
  <c r="CV157" i="1" s="1"/>
  <c r="U157" i="1" s="1"/>
  <c r="DZ159" i="1" s="1"/>
  <c r="DZ154" i="1" s="1"/>
  <c r="AI157" i="1"/>
  <c r="AJ157" i="1"/>
  <c r="CQ157" i="1"/>
  <c r="P157" i="1" s="1"/>
  <c r="CS157" i="1"/>
  <c r="R157" i="1" s="1"/>
  <c r="CW157" i="1"/>
  <c r="V157" i="1" s="1"/>
  <c r="CX157" i="1"/>
  <c r="W157" i="1" s="1"/>
  <c r="EB159" i="1" s="1"/>
  <c r="CY157" i="1"/>
  <c r="X157" i="1" s="1"/>
  <c r="EC159" i="1" s="1"/>
  <c r="GL157" i="1"/>
  <c r="GN157" i="1"/>
  <c r="GO157" i="1"/>
  <c r="GP157" i="1"/>
  <c r="GV157" i="1"/>
  <c r="HC157" i="1" s="1"/>
  <c r="GX157" i="1" s="1"/>
  <c r="GB159" i="1" s="1"/>
  <c r="HH157" i="1"/>
  <c r="B159" i="1"/>
  <c r="C159" i="1"/>
  <c r="D159" i="1"/>
  <c r="F159" i="1"/>
  <c r="F154" i="1" s="1"/>
  <c r="G159" i="1"/>
  <c r="G154" i="1" s="1"/>
  <c r="AI159" i="1"/>
  <c r="V159" i="1" s="1"/>
  <c r="V154" i="1" s="1"/>
  <c r="AO159" i="1"/>
  <c r="AQ159" i="1"/>
  <c r="BC159" i="1"/>
  <c r="BX159" i="1"/>
  <c r="BX154" i="1" s="1"/>
  <c r="BZ159" i="1"/>
  <c r="BZ154" i="1" s="1"/>
  <c r="CB159" i="1"/>
  <c r="CK159" i="1"/>
  <c r="BB159" i="1" s="1"/>
  <c r="BB154" i="1" s="1"/>
  <c r="CL159" i="1"/>
  <c r="CL154" i="1" s="1"/>
  <c r="CM159" i="1"/>
  <c r="CM154" i="1" s="1"/>
  <c r="DU159" i="1"/>
  <c r="DU154" i="1" s="1"/>
  <c r="EA159" i="1"/>
  <c r="DN159" i="1" s="1"/>
  <c r="EG159" i="1"/>
  <c r="P163" i="1" s="1"/>
  <c r="EI159" i="1"/>
  <c r="EL159" i="1"/>
  <c r="EL154" i="1" s="1"/>
  <c r="EM159" i="1"/>
  <c r="P178" i="1" s="1"/>
  <c r="EU159" i="1"/>
  <c r="FP159" i="1"/>
  <c r="FP154" i="1" s="1"/>
  <c r="FR159" i="1"/>
  <c r="FR154" i="1" s="1"/>
  <c r="FT159" i="1"/>
  <c r="FU159" i="1"/>
  <c r="FV159" i="1"/>
  <c r="FV154" i="1" s="1"/>
  <c r="GC159" i="1"/>
  <c r="ET159" i="1" s="1"/>
  <c r="GD159" i="1"/>
  <c r="GD154" i="1" s="1"/>
  <c r="GE159" i="1"/>
  <c r="EV159" i="1" s="1"/>
  <c r="F163" i="1"/>
  <c r="P177" i="1"/>
  <c r="F182" i="1"/>
  <c r="D189" i="1"/>
  <c r="E191" i="1"/>
  <c r="Z191" i="1"/>
  <c r="AA191" i="1"/>
  <c r="AM191" i="1"/>
  <c r="AN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R191" i="1"/>
  <c r="DS191" i="1"/>
  <c r="EE191" i="1"/>
  <c r="EF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GF191" i="1"/>
  <c r="GG191" i="1"/>
  <c r="GH191" i="1"/>
  <c r="GI191" i="1"/>
  <c r="GJ191" i="1"/>
  <c r="GK191" i="1"/>
  <c r="GL191" i="1"/>
  <c r="GM191" i="1"/>
  <c r="GN191" i="1"/>
  <c r="GO191" i="1"/>
  <c r="GP191" i="1"/>
  <c r="GQ191" i="1"/>
  <c r="GR191" i="1"/>
  <c r="GS191" i="1"/>
  <c r="GT191" i="1"/>
  <c r="GU191" i="1"/>
  <c r="GV191" i="1"/>
  <c r="GW191" i="1"/>
  <c r="GX191" i="1"/>
  <c r="C193" i="1"/>
  <c r="D193" i="1"/>
  <c r="AC193" i="1"/>
  <c r="AD193" i="1"/>
  <c r="AE193" i="1"/>
  <c r="CR193" i="1" s="1"/>
  <c r="Q193" i="1" s="1"/>
  <c r="AF193" i="1"/>
  <c r="AG193" i="1"/>
  <c r="AH193" i="1"/>
  <c r="AI193" i="1"/>
  <c r="AJ193" i="1"/>
  <c r="CX193" i="1" s="1"/>
  <c r="W193" i="1" s="1"/>
  <c r="CQ193" i="1"/>
  <c r="P193" i="1" s="1"/>
  <c r="CT193" i="1"/>
  <c r="S193" i="1" s="1"/>
  <c r="CU193" i="1"/>
  <c r="T193" i="1" s="1"/>
  <c r="CV193" i="1"/>
  <c r="U193" i="1" s="1"/>
  <c r="CW193" i="1"/>
  <c r="V193" i="1" s="1"/>
  <c r="GL193" i="1"/>
  <c r="GN193" i="1"/>
  <c r="GP193" i="1"/>
  <c r="GV193" i="1"/>
  <c r="HC193" i="1" s="1"/>
  <c r="GX193" i="1"/>
  <c r="C194" i="1"/>
  <c r="D194" i="1"/>
  <c r="Q194" i="1"/>
  <c r="S194" i="1"/>
  <c r="W194" i="1"/>
  <c r="AC194" i="1"/>
  <c r="AE194" i="1"/>
  <c r="CS194" i="1" s="1"/>
  <c r="R194" i="1" s="1"/>
  <c r="AF194" i="1"/>
  <c r="CT194" i="1" s="1"/>
  <c r="AG194" i="1"/>
  <c r="AH194" i="1"/>
  <c r="AI194" i="1"/>
  <c r="AJ194" i="1"/>
  <c r="CQ194" i="1"/>
  <c r="P194" i="1" s="1"/>
  <c r="CR194" i="1"/>
  <c r="CU194" i="1"/>
  <c r="T194" i="1" s="1"/>
  <c r="CV194" i="1"/>
  <c r="U194" i="1" s="1"/>
  <c r="CW194" i="1"/>
  <c r="V194" i="1" s="1"/>
  <c r="EA214" i="1" s="1"/>
  <c r="EA191" i="1" s="1"/>
  <c r="CX194" i="1"/>
  <c r="GL194" i="1"/>
  <c r="GN194" i="1"/>
  <c r="GP194" i="1"/>
  <c r="GV194" i="1"/>
  <c r="HC194" i="1"/>
  <c r="GX194" i="1" s="1"/>
  <c r="GB214" i="1" s="1"/>
  <c r="C195" i="1"/>
  <c r="D195" i="1"/>
  <c r="I195" i="1"/>
  <c r="K195" i="1"/>
  <c r="Q195" i="1"/>
  <c r="W195" i="1"/>
  <c r="AC195" i="1"/>
  <c r="CQ195" i="1" s="1"/>
  <c r="P195" i="1" s="1"/>
  <c r="CP195" i="1" s="1"/>
  <c r="O195" i="1" s="1"/>
  <c r="AE195" i="1"/>
  <c r="CR195" i="1" s="1"/>
  <c r="AF195" i="1"/>
  <c r="AG195" i="1"/>
  <c r="AH195" i="1"/>
  <c r="AI195" i="1"/>
  <c r="CW195" i="1" s="1"/>
  <c r="V195" i="1" s="1"/>
  <c r="AJ195" i="1"/>
  <c r="CX195" i="1" s="1"/>
  <c r="CT195" i="1"/>
  <c r="S195" i="1" s="1"/>
  <c r="CU195" i="1"/>
  <c r="T195" i="1" s="1"/>
  <c r="CV195" i="1"/>
  <c r="U195" i="1" s="1"/>
  <c r="GL195" i="1"/>
  <c r="GN195" i="1"/>
  <c r="GP195" i="1"/>
  <c r="GV195" i="1"/>
  <c r="HC195" i="1" s="1"/>
  <c r="GX195" i="1" s="1"/>
  <c r="C196" i="1"/>
  <c r="D196" i="1"/>
  <c r="I196" i="1"/>
  <c r="K196" i="1"/>
  <c r="U196" i="1"/>
  <c r="AC196" i="1"/>
  <c r="CQ196" i="1" s="1"/>
  <c r="P196" i="1" s="1"/>
  <c r="AD196" i="1"/>
  <c r="AE196" i="1"/>
  <c r="AF196" i="1"/>
  <c r="AG196" i="1"/>
  <c r="CU196" i="1" s="1"/>
  <c r="T196" i="1" s="1"/>
  <c r="AH196" i="1"/>
  <c r="CV196" i="1" s="1"/>
  <c r="AI196" i="1"/>
  <c r="CW196" i="1" s="1"/>
  <c r="V196" i="1" s="1"/>
  <c r="AJ196" i="1"/>
  <c r="CR196" i="1"/>
  <c r="Q196" i="1" s="1"/>
  <c r="CS196" i="1"/>
  <c r="CT196" i="1"/>
  <c r="S196" i="1" s="1"/>
  <c r="CX196" i="1"/>
  <c r="GL196" i="1"/>
  <c r="GN196" i="1"/>
  <c r="GP196" i="1"/>
  <c r="GV196" i="1"/>
  <c r="HC196" i="1" s="1"/>
  <c r="GX196" i="1" s="1"/>
  <c r="R197" i="1"/>
  <c r="U197" i="1"/>
  <c r="V197" i="1"/>
  <c r="X197" i="1"/>
  <c r="AC197" i="1"/>
  <c r="AD197" i="1"/>
  <c r="CR197" i="1" s="1"/>
  <c r="Q197" i="1" s="1"/>
  <c r="AE197" i="1"/>
  <c r="CS197" i="1" s="1"/>
  <c r="AF197" i="1"/>
  <c r="CT197" i="1" s="1"/>
  <c r="S197" i="1" s="1"/>
  <c r="AG197" i="1"/>
  <c r="AH197" i="1"/>
  <c r="AI197" i="1"/>
  <c r="AJ197" i="1"/>
  <c r="CX197" i="1" s="1"/>
  <c r="W197" i="1" s="1"/>
  <c r="CQ197" i="1"/>
  <c r="P197" i="1" s="1"/>
  <c r="CP197" i="1" s="1"/>
  <c r="O197" i="1" s="1"/>
  <c r="GM197" i="1" s="1"/>
  <c r="GN197" i="1" s="1"/>
  <c r="CU197" i="1"/>
  <c r="T197" i="1" s="1"/>
  <c r="CV197" i="1"/>
  <c r="CW197" i="1"/>
  <c r="CY197" i="1"/>
  <c r="CZ197" i="1"/>
  <c r="Y197" i="1" s="1"/>
  <c r="GL197" i="1"/>
  <c r="GO197" i="1"/>
  <c r="GP197" i="1"/>
  <c r="GV197" i="1"/>
  <c r="HC197" i="1" s="1"/>
  <c r="GX197" i="1" s="1"/>
  <c r="R198" i="1"/>
  <c r="T198" i="1"/>
  <c r="X198" i="1"/>
  <c r="AC198" i="1"/>
  <c r="CQ198" i="1" s="1"/>
  <c r="P198" i="1" s="1"/>
  <c r="AD198" i="1"/>
  <c r="AE198" i="1"/>
  <c r="AF198" i="1"/>
  <c r="AG198" i="1"/>
  <c r="CU198" i="1" s="1"/>
  <c r="AH198" i="1"/>
  <c r="CV198" i="1" s="1"/>
  <c r="U198" i="1" s="1"/>
  <c r="AI198" i="1"/>
  <c r="AJ198" i="1"/>
  <c r="CR198" i="1"/>
  <c r="Q198" i="1" s="1"/>
  <c r="CS198" i="1"/>
  <c r="CT198" i="1"/>
  <c r="S198" i="1" s="1"/>
  <c r="CW198" i="1"/>
  <c r="V198" i="1" s="1"/>
  <c r="CX198" i="1"/>
  <c r="W198" i="1" s="1"/>
  <c r="CY198" i="1"/>
  <c r="CZ198" i="1"/>
  <c r="Y198" i="1" s="1"/>
  <c r="GL198" i="1"/>
  <c r="GO198" i="1"/>
  <c r="GP198" i="1"/>
  <c r="GV198" i="1"/>
  <c r="HC198" i="1" s="1"/>
  <c r="GX198" i="1" s="1"/>
  <c r="U199" i="1"/>
  <c r="X199" i="1"/>
  <c r="AC199" i="1"/>
  <c r="AD199" i="1"/>
  <c r="CR199" i="1" s="1"/>
  <c r="Q199" i="1" s="1"/>
  <c r="AE199" i="1"/>
  <c r="CS199" i="1" s="1"/>
  <c r="R199" i="1" s="1"/>
  <c r="AF199" i="1"/>
  <c r="AG199" i="1"/>
  <c r="AH199" i="1"/>
  <c r="AI199" i="1"/>
  <c r="AJ199" i="1"/>
  <c r="CX199" i="1" s="1"/>
  <c r="W199" i="1" s="1"/>
  <c r="CT199" i="1"/>
  <c r="S199" i="1" s="1"/>
  <c r="CU199" i="1"/>
  <c r="T199" i="1" s="1"/>
  <c r="CV199" i="1"/>
  <c r="CW199" i="1"/>
  <c r="V199" i="1" s="1"/>
  <c r="CY199" i="1"/>
  <c r="CZ199" i="1"/>
  <c r="Y199" i="1" s="1"/>
  <c r="GL199" i="1"/>
  <c r="GO199" i="1"/>
  <c r="GP199" i="1"/>
  <c r="GV199" i="1"/>
  <c r="HC199" i="1"/>
  <c r="GX199" i="1" s="1"/>
  <c r="T200" i="1"/>
  <c r="U200" i="1"/>
  <c r="Y200" i="1"/>
  <c r="AC200" i="1"/>
  <c r="AD200" i="1"/>
  <c r="CR200" i="1" s="1"/>
  <c r="Q200" i="1" s="1"/>
  <c r="AE200" i="1"/>
  <c r="AF200" i="1"/>
  <c r="AG200" i="1"/>
  <c r="AH200" i="1"/>
  <c r="CV200" i="1" s="1"/>
  <c r="AI200" i="1"/>
  <c r="CW200" i="1" s="1"/>
  <c r="V200" i="1" s="1"/>
  <c r="AJ200" i="1"/>
  <c r="CQ200" i="1"/>
  <c r="P200" i="1" s="1"/>
  <c r="CS200" i="1"/>
  <c r="R200" i="1" s="1"/>
  <c r="CT200" i="1"/>
  <c r="S200" i="1" s="1"/>
  <c r="CU200" i="1"/>
  <c r="CX200" i="1"/>
  <c r="W200" i="1" s="1"/>
  <c r="CY200" i="1"/>
  <c r="X200" i="1" s="1"/>
  <c r="CZ200" i="1"/>
  <c r="GL200" i="1"/>
  <c r="GO200" i="1"/>
  <c r="GP200" i="1"/>
  <c r="GV200" i="1"/>
  <c r="HC200" i="1" s="1"/>
  <c r="GX200" i="1"/>
  <c r="C201" i="1"/>
  <c r="D201" i="1"/>
  <c r="I201" i="1"/>
  <c r="K201" i="1"/>
  <c r="S201" i="1"/>
  <c r="T201" i="1"/>
  <c r="U201" i="1"/>
  <c r="AC201" i="1"/>
  <c r="CQ201" i="1" s="1"/>
  <c r="P201" i="1" s="1"/>
  <c r="AE201" i="1"/>
  <c r="AD201" i="1" s="1"/>
  <c r="AF201" i="1"/>
  <c r="AG201" i="1"/>
  <c r="CU201" i="1" s="1"/>
  <c r="AH201" i="1"/>
  <c r="AI201" i="1"/>
  <c r="AJ201" i="1"/>
  <c r="CT201" i="1"/>
  <c r="CV201" i="1"/>
  <c r="CW201" i="1"/>
  <c r="V201" i="1" s="1"/>
  <c r="CX201" i="1"/>
  <c r="W201" i="1" s="1"/>
  <c r="GL201" i="1"/>
  <c r="GN201" i="1"/>
  <c r="CB214" i="1" s="1"/>
  <c r="GP201" i="1"/>
  <c r="GV201" i="1"/>
  <c r="HC201" i="1" s="1"/>
  <c r="GX201" i="1" s="1"/>
  <c r="C202" i="1"/>
  <c r="D202" i="1"/>
  <c r="I202" i="1"/>
  <c r="K202" i="1"/>
  <c r="AC202" i="1"/>
  <c r="AD202" i="1"/>
  <c r="AB202" i="1" s="1"/>
  <c r="AE202" i="1"/>
  <c r="CR202" i="1" s="1"/>
  <c r="Q202" i="1" s="1"/>
  <c r="AF202" i="1"/>
  <c r="CT202" i="1" s="1"/>
  <c r="S202" i="1" s="1"/>
  <c r="AG202" i="1"/>
  <c r="AH202" i="1"/>
  <c r="AI202" i="1"/>
  <c r="AJ202" i="1"/>
  <c r="CX202" i="1" s="1"/>
  <c r="W202" i="1" s="1"/>
  <c r="CQ202" i="1"/>
  <c r="P202" i="1" s="1"/>
  <c r="CU202" i="1"/>
  <c r="T202" i="1" s="1"/>
  <c r="CV202" i="1"/>
  <c r="U202" i="1" s="1"/>
  <c r="CW202" i="1"/>
  <c r="V202" i="1" s="1"/>
  <c r="GL202" i="1"/>
  <c r="GN202" i="1"/>
  <c r="GP202" i="1"/>
  <c r="GV202" i="1"/>
  <c r="HC202" i="1"/>
  <c r="GX202" i="1" s="1"/>
  <c r="I203" i="1"/>
  <c r="K203" i="1"/>
  <c r="X203" i="1"/>
  <c r="AC203" i="1"/>
  <c r="AB203" i="1" s="1"/>
  <c r="AD203" i="1"/>
  <c r="CR203" i="1" s="1"/>
  <c r="Q203" i="1" s="1"/>
  <c r="AE203" i="1"/>
  <c r="CS203" i="1" s="1"/>
  <c r="R203" i="1" s="1"/>
  <c r="AF203" i="1"/>
  <c r="CT203" i="1" s="1"/>
  <c r="S203" i="1" s="1"/>
  <c r="AG203" i="1"/>
  <c r="AH203" i="1"/>
  <c r="AI203" i="1"/>
  <c r="AJ203" i="1"/>
  <c r="CX203" i="1" s="1"/>
  <c r="W203" i="1" s="1"/>
  <c r="CQ203" i="1"/>
  <c r="P203" i="1" s="1"/>
  <c r="CU203" i="1"/>
  <c r="T203" i="1" s="1"/>
  <c r="CV203" i="1"/>
  <c r="U203" i="1" s="1"/>
  <c r="CW203" i="1"/>
  <c r="V203" i="1" s="1"/>
  <c r="CY203" i="1"/>
  <c r="CZ203" i="1"/>
  <c r="Y203" i="1" s="1"/>
  <c r="GL203" i="1"/>
  <c r="GO203" i="1"/>
  <c r="GP203" i="1"/>
  <c r="GV203" i="1"/>
  <c r="HC203" i="1"/>
  <c r="GX203" i="1" s="1"/>
  <c r="I204" i="1"/>
  <c r="GX204" i="1" s="1"/>
  <c r="K204" i="1"/>
  <c r="X204" i="1"/>
  <c r="Y204" i="1"/>
  <c r="AC204" i="1"/>
  <c r="AB204" i="1" s="1"/>
  <c r="AD204" i="1"/>
  <c r="AE204" i="1"/>
  <c r="CS204" i="1" s="1"/>
  <c r="R204" i="1" s="1"/>
  <c r="GK204" i="1" s="1"/>
  <c r="AF204" i="1"/>
  <c r="CT204" i="1" s="1"/>
  <c r="S204" i="1" s="1"/>
  <c r="AG204" i="1"/>
  <c r="CU204" i="1" s="1"/>
  <c r="T204" i="1" s="1"/>
  <c r="AH204" i="1"/>
  <c r="AI204" i="1"/>
  <c r="AJ204" i="1"/>
  <c r="CQ204" i="1"/>
  <c r="P204" i="1" s="1"/>
  <c r="CR204" i="1"/>
  <c r="Q204" i="1" s="1"/>
  <c r="CV204" i="1"/>
  <c r="U204" i="1" s="1"/>
  <c r="CW204" i="1"/>
  <c r="V204" i="1" s="1"/>
  <c r="CX204" i="1"/>
  <c r="W204" i="1" s="1"/>
  <c r="CY204" i="1"/>
  <c r="CZ204" i="1"/>
  <c r="GL204" i="1"/>
  <c r="GO204" i="1"/>
  <c r="GP204" i="1"/>
  <c r="GV204" i="1"/>
  <c r="HC204" i="1"/>
  <c r="I205" i="1"/>
  <c r="K205" i="1"/>
  <c r="S205" i="1"/>
  <c r="X205" i="1"/>
  <c r="Y205" i="1"/>
  <c r="AC205" i="1"/>
  <c r="AE205" i="1"/>
  <c r="CS205" i="1" s="1"/>
  <c r="R205" i="1" s="1"/>
  <c r="AF205" i="1"/>
  <c r="CT205" i="1" s="1"/>
  <c r="AG205" i="1"/>
  <c r="CU205" i="1" s="1"/>
  <c r="T205" i="1" s="1"/>
  <c r="AG214" i="1" s="1"/>
  <c r="AH205" i="1"/>
  <c r="AI205" i="1"/>
  <c r="AJ205" i="1"/>
  <c r="CQ205" i="1"/>
  <c r="P205" i="1" s="1"/>
  <c r="CR205" i="1"/>
  <c r="Q205" i="1" s="1"/>
  <c r="CV205" i="1"/>
  <c r="U205" i="1" s="1"/>
  <c r="CW205" i="1"/>
  <c r="V205" i="1" s="1"/>
  <c r="CX205" i="1"/>
  <c r="W205" i="1" s="1"/>
  <c r="CY205" i="1"/>
  <c r="CZ205" i="1"/>
  <c r="GL205" i="1"/>
  <c r="GN205" i="1"/>
  <c r="GP205" i="1"/>
  <c r="GV205" i="1"/>
  <c r="HC205" i="1"/>
  <c r="GX205" i="1" s="1"/>
  <c r="I206" i="1"/>
  <c r="K206" i="1"/>
  <c r="Y206" i="1"/>
  <c r="AB206" i="1"/>
  <c r="AC206" i="1"/>
  <c r="AD206" i="1"/>
  <c r="AE206" i="1"/>
  <c r="AF206" i="1"/>
  <c r="CT206" i="1" s="1"/>
  <c r="S206" i="1" s="1"/>
  <c r="AG206" i="1"/>
  <c r="CU206" i="1" s="1"/>
  <c r="T206" i="1" s="1"/>
  <c r="AH206" i="1"/>
  <c r="CV206" i="1" s="1"/>
  <c r="U206" i="1" s="1"/>
  <c r="AI206" i="1"/>
  <c r="AJ206" i="1"/>
  <c r="CQ206" i="1"/>
  <c r="P206" i="1" s="1"/>
  <c r="CR206" i="1"/>
  <c r="Q206" i="1" s="1"/>
  <c r="CS206" i="1"/>
  <c r="R206" i="1" s="1"/>
  <c r="GK206" i="1" s="1"/>
  <c r="CW206" i="1"/>
  <c r="V206" i="1" s="1"/>
  <c r="CX206" i="1"/>
  <c r="W206" i="1" s="1"/>
  <c r="CY206" i="1"/>
  <c r="X206" i="1" s="1"/>
  <c r="CZ206" i="1"/>
  <c r="GL206" i="1"/>
  <c r="GN206" i="1"/>
  <c r="GP206" i="1"/>
  <c r="GV206" i="1"/>
  <c r="HC206" i="1"/>
  <c r="GX206" i="1" s="1"/>
  <c r="I207" i="1"/>
  <c r="K207" i="1"/>
  <c r="T207" i="1"/>
  <c r="Y207" i="1"/>
  <c r="AC207" i="1"/>
  <c r="AE207" i="1"/>
  <c r="AD207" i="1" s="1"/>
  <c r="AB207" i="1" s="1"/>
  <c r="AF207" i="1"/>
  <c r="CT207" i="1" s="1"/>
  <c r="S207" i="1" s="1"/>
  <c r="AG207" i="1"/>
  <c r="CU207" i="1" s="1"/>
  <c r="AH207" i="1"/>
  <c r="CV207" i="1" s="1"/>
  <c r="U207" i="1" s="1"/>
  <c r="AI207" i="1"/>
  <c r="AJ207" i="1"/>
  <c r="CQ207" i="1"/>
  <c r="P207" i="1" s="1"/>
  <c r="CR207" i="1"/>
  <c r="Q207" i="1" s="1"/>
  <c r="CS207" i="1"/>
  <c r="R207" i="1" s="1"/>
  <c r="CW207" i="1"/>
  <c r="V207" i="1" s="1"/>
  <c r="CX207" i="1"/>
  <c r="W207" i="1" s="1"/>
  <c r="CY207" i="1"/>
  <c r="X207" i="1" s="1"/>
  <c r="CZ207" i="1"/>
  <c r="GL207" i="1"/>
  <c r="GN207" i="1"/>
  <c r="GP207" i="1"/>
  <c r="CD214" i="1" s="1"/>
  <c r="GV207" i="1"/>
  <c r="HC207" i="1"/>
  <c r="GX207" i="1" s="1"/>
  <c r="I208" i="1"/>
  <c r="K208" i="1"/>
  <c r="U208" i="1"/>
  <c r="AC208" i="1"/>
  <c r="AE208" i="1"/>
  <c r="AD208" i="1" s="1"/>
  <c r="AF208" i="1"/>
  <c r="AG208" i="1"/>
  <c r="CU208" i="1" s="1"/>
  <c r="T208" i="1" s="1"/>
  <c r="AH208" i="1"/>
  <c r="CV208" i="1" s="1"/>
  <c r="AI208" i="1"/>
  <c r="CW208" i="1" s="1"/>
  <c r="V208" i="1" s="1"/>
  <c r="AJ208" i="1"/>
  <c r="CR208" i="1"/>
  <c r="Q208" i="1" s="1"/>
  <c r="CS208" i="1"/>
  <c r="R208" i="1" s="1"/>
  <c r="GK208" i="1" s="1"/>
  <c r="CT208" i="1"/>
  <c r="S208" i="1" s="1"/>
  <c r="CX208" i="1"/>
  <c r="W208" i="1" s="1"/>
  <c r="CY208" i="1"/>
  <c r="X208" i="1" s="1"/>
  <c r="CZ208" i="1"/>
  <c r="Y208" i="1" s="1"/>
  <c r="GL208" i="1"/>
  <c r="GN208" i="1"/>
  <c r="GP208" i="1"/>
  <c r="FV214" i="1" s="1"/>
  <c r="GV208" i="1"/>
  <c r="HC208" i="1" s="1"/>
  <c r="GX208" i="1" s="1"/>
  <c r="C209" i="1"/>
  <c r="D209" i="1"/>
  <c r="U209" i="1"/>
  <c r="AC209" i="1"/>
  <c r="AE209" i="1"/>
  <c r="AD209" i="1" s="1"/>
  <c r="AF209" i="1"/>
  <c r="AG209" i="1"/>
  <c r="CU209" i="1" s="1"/>
  <c r="T209" i="1" s="1"/>
  <c r="AH209" i="1"/>
  <c r="CV209" i="1" s="1"/>
  <c r="AI209" i="1"/>
  <c r="CW209" i="1" s="1"/>
  <c r="V209" i="1" s="1"/>
  <c r="AJ209" i="1"/>
  <c r="CR209" i="1"/>
  <c r="Q209" i="1" s="1"/>
  <c r="CS209" i="1"/>
  <c r="R209" i="1" s="1"/>
  <c r="CT209" i="1"/>
  <c r="S209" i="1" s="1"/>
  <c r="CX209" i="1"/>
  <c r="W209" i="1" s="1"/>
  <c r="CZ209" i="1"/>
  <c r="Y209" i="1" s="1"/>
  <c r="GL209" i="1"/>
  <c r="GN209" i="1"/>
  <c r="GP209" i="1"/>
  <c r="GV209" i="1"/>
  <c r="HC209" i="1" s="1"/>
  <c r="GX209" i="1" s="1"/>
  <c r="C210" i="1"/>
  <c r="D210" i="1"/>
  <c r="P210" i="1"/>
  <c r="AC210" i="1"/>
  <c r="CQ210" i="1" s="1"/>
  <c r="AD210" i="1"/>
  <c r="AE210" i="1"/>
  <c r="AF210" i="1"/>
  <c r="AG210" i="1"/>
  <c r="AH210" i="1"/>
  <c r="CV210" i="1" s="1"/>
  <c r="U210" i="1" s="1"/>
  <c r="AI210" i="1"/>
  <c r="CW210" i="1" s="1"/>
  <c r="V210" i="1" s="1"/>
  <c r="AJ210" i="1"/>
  <c r="CX210" i="1" s="1"/>
  <c r="W210" i="1" s="1"/>
  <c r="CR210" i="1"/>
  <c r="Q210" i="1" s="1"/>
  <c r="CS210" i="1"/>
  <c r="R210" i="1" s="1"/>
  <c r="CT210" i="1"/>
  <c r="S210" i="1" s="1"/>
  <c r="CU210" i="1"/>
  <c r="T210" i="1" s="1"/>
  <c r="GK210" i="1"/>
  <c r="GL210" i="1"/>
  <c r="GN210" i="1"/>
  <c r="GP210" i="1"/>
  <c r="GV210" i="1"/>
  <c r="HC210" i="1" s="1"/>
  <c r="GX210" i="1" s="1"/>
  <c r="C211" i="1"/>
  <c r="D211" i="1"/>
  <c r="I211" i="1"/>
  <c r="K211" i="1"/>
  <c r="T211" i="1"/>
  <c r="AB211" i="1"/>
  <c r="AC211" i="1"/>
  <c r="AE211" i="1"/>
  <c r="AD211" i="1" s="1"/>
  <c r="AF211" i="1"/>
  <c r="CT211" i="1" s="1"/>
  <c r="S211" i="1" s="1"/>
  <c r="CZ211" i="1" s="1"/>
  <c r="Y211" i="1" s="1"/>
  <c r="AG211" i="1"/>
  <c r="CU211" i="1" s="1"/>
  <c r="AH211" i="1"/>
  <c r="CV211" i="1" s="1"/>
  <c r="U211" i="1" s="1"/>
  <c r="AI211" i="1"/>
  <c r="AJ211" i="1"/>
  <c r="CQ211" i="1"/>
  <c r="P211" i="1" s="1"/>
  <c r="CR211" i="1"/>
  <c r="Q211" i="1" s="1"/>
  <c r="CS211" i="1"/>
  <c r="R211" i="1" s="1"/>
  <c r="CW211" i="1"/>
  <c r="V211" i="1" s="1"/>
  <c r="CX211" i="1"/>
  <c r="W211" i="1" s="1"/>
  <c r="GL211" i="1"/>
  <c r="GN211" i="1"/>
  <c r="GP211" i="1"/>
  <c r="GV211" i="1"/>
  <c r="HC211" i="1"/>
  <c r="GX211" i="1" s="1"/>
  <c r="C212" i="1"/>
  <c r="D212" i="1"/>
  <c r="I212" i="1"/>
  <c r="K212" i="1"/>
  <c r="AC212" i="1"/>
  <c r="AE212" i="1"/>
  <c r="CS212" i="1" s="1"/>
  <c r="R212" i="1" s="1"/>
  <c r="GK212" i="1" s="1"/>
  <c r="AF212" i="1"/>
  <c r="CT212" i="1" s="1"/>
  <c r="S212" i="1" s="1"/>
  <c r="AG212" i="1"/>
  <c r="CU212" i="1" s="1"/>
  <c r="AH212" i="1"/>
  <c r="AI212" i="1"/>
  <c r="AJ212" i="1"/>
  <c r="CQ212" i="1"/>
  <c r="CR212" i="1"/>
  <c r="Q212" i="1" s="1"/>
  <c r="CV212" i="1"/>
  <c r="CW212" i="1"/>
  <c r="CX212" i="1"/>
  <c r="W212" i="1" s="1"/>
  <c r="GL212" i="1"/>
  <c r="GN212" i="1"/>
  <c r="GP212" i="1"/>
  <c r="GV212" i="1"/>
  <c r="HC212" i="1"/>
  <c r="B214" i="1"/>
  <c r="B191" i="1" s="1"/>
  <c r="C214" i="1"/>
  <c r="C191" i="1" s="1"/>
  <c r="D214" i="1"/>
  <c r="D191" i="1" s="1"/>
  <c r="F214" i="1"/>
  <c r="F191" i="1" s="1"/>
  <c r="G214" i="1"/>
  <c r="G191" i="1" s="1"/>
  <c r="AJ214" i="1"/>
  <c r="AO214" i="1"/>
  <c r="AO191" i="1" s="1"/>
  <c r="AP214" i="1"/>
  <c r="AP191" i="1" s="1"/>
  <c r="AQ214" i="1"/>
  <c r="AQ191" i="1" s="1"/>
  <c r="AX214" i="1"/>
  <c r="BC214" i="1"/>
  <c r="BC191" i="1" s="1"/>
  <c r="BD214" i="1"/>
  <c r="BX214" i="1"/>
  <c r="BX191" i="1" s="1"/>
  <c r="BY214" i="1"/>
  <c r="BY191" i="1" s="1"/>
  <c r="BZ214" i="1"/>
  <c r="BZ191" i="1" s="1"/>
  <c r="CG214" i="1"/>
  <c r="CG191" i="1" s="1"/>
  <c r="CI214" i="1"/>
  <c r="CK214" i="1"/>
  <c r="CK191" i="1" s="1"/>
  <c r="CL214" i="1"/>
  <c r="CL191" i="1" s="1"/>
  <c r="CM214" i="1"/>
  <c r="CM191" i="1" s="1"/>
  <c r="DV214" i="1"/>
  <c r="EB214" i="1"/>
  <c r="EG214" i="1"/>
  <c r="EG191" i="1" s="1"/>
  <c r="EH214" i="1"/>
  <c r="EH191" i="1" s="1"/>
  <c r="EP214" i="1"/>
  <c r="ET214" i="1"/>
  <c r="P227" i="1" s="1"/>
  <c r="EV214" i="1"/>
  <c r="FP214" i="1"/>
  <c r="FP191" i="1" s="1"/>
  <c r="FQ214" i="1"/>
  <c r="FQ191" i="1" s="1"/>
  <c r="FR214" i="1"/>
  <c r="FR191" i="1" s="1"/>
  <c r="FT214" i="1"/>
  <c r="EK214" i="1" s="1"/>
  <c r="EK191" i="1" s="1"/>
  <c r="FY214" i="1"/>
  <c r="FY191" i="1" s="1"/>
  <c r="GA214" i="1"/>
  <c r="GC214" i="1"/>
  <c r="GC191" i="1" s="1"/>
  <c r="GD214" i="1"/>
  <c r="GD191" i="1" s="1"/>
  <c r="GE214" i="1"/>
  <c r="GE191" i="1" s="1"/>
  <c r="F218" i="1"/>
  <c r="P218" i="1"/>
  <c r="F223" i="1"/>
  <c r="F224" i="1"/>
  <c r="F230" i="1"/>
  <c r="B244" i="1"/>
  <c r="B150" i="1" s="1"/>
  <c r="C244" i="1"/>
  <c r="C150" i="1" s="1"/>
  <c r="D244" i="1"/>
  <c r="D150" i="1" s="1"/>
  <c r="F244" i="1"/>
  <c r="F150" i="1" s="1"/>
  <c r="G244" i="1"/>
  <c r="G150" i="1" s="1"/>
  <c r="AO244" i="1"/>
  <c r="AO150" i="1" s="1"/>
  <c r="AQ244" i="1"/>
  <c r="AQ150" i="1" s="1"/>
  <c r="BC244" i="1"/>
  <c r="BC150" i="1" s="1"/>
  <c r="EG244" i="1"/>
  <c r="F254" i="1"/>
  <c r="F260" i="1"/>
  <c r="B274" i="1"/>
  <c r="B22" i="1" s="1"/>
  <c r="C274" i="1"/>
  <c r="C22" i="1" s="1"/>
  <c r="D274" i="1"/>
  <c r="D22" i="1" s="1"/>
  <c r="F274" i="1"/>
  <c r="F22" i="1" s="1"/>
  <c r="G274" i="1"/>
  <c r="G22" i="1" s="1"/>
  <c r="B304" i="1"/>
  <c r="B18" i="1" s="1"/>
  <c r="C304" i="1"/>
  <c r="C18" i="1" s="1"/>
  <c r="D304" i="1"/>
  <c r="D18" i="1" s="1"/>
  <c r="F304" i="1"/>
  <c r="F18" i="1" s="1"/>
  <c r="G304" i="1"/>
  <c r="G18" i="1" s="1"/>
  <c r="F12" i="6"/>
  <c r="G12" i="6"/>
  <c r="J409" i="7" l="1"/>
  <c r="L363" i="7"/>
  <c r="L361" i="7" s="1"/>
  <c r="L143" i="7"/>
  <c r="L141" i="7" s="1"/>
  <c r="L138" i="7" s="1"/>
  <c r="L161" i="7" s="1"/>
  <c r="J431" i="7"/>
  <c r="J195" i="7"/>
  <c r="J85" i="7"/>
  <c r="J171" i="7"/>
  <c r="J430" i="7"/>
  <c r="J84" i="7"/>
  <c r="J194" i="7"/>
  <c r="J378" i="7"/>
  <c r="J376" i="7" s="1"/>
  <c r="D41" i="7"/>
  <c r="J188" i="7"/>
  <c r="J186" i="7" s="1"/>
  <c r="J78" i="7"/>
  <c r="J76" i="7" s="1"/>
  <c r="J426" i="7"/>
  <c r="J424" i="7" s="1"/>
  <c r="J372" i="7"/>
  <c r="J140" i="7"/>
  <c r="J100" i="7"/>
  <c r="J360" i="7"/>
  <c r="J152" i="7"/>
  <c r="J143" i="7"/>
  <c r="J141" i="7" s="1"/>
  <c r="J363" i="7"/>
  <c r="J361" i="7" s="1"/>
  <c r="J59" i="7"/>
  <c r="J82" i="7" s="1"/>
  <c r="J412" i="7"/>
  <c r="J410" i="7" s="1"/>
  <c r="J418" i="7"/>
  <c r="J416" i="7" s="1"/>
  <c r="J180" i="7"/>
  <c r="J178" i="7" s="1"/>
  <c r="J70" i="7"/>
  <c r="J68" i="7" s="1"/>
  <c r="L418" i="7"/>
  <c r="L416" i="7" s="1"/>
  <c r="L180" i="7"/>
  <c r="L178" i="7" s="1"/>
  <c r="L70" i="7"/>
  <c r="L68" i="7" s="1"/>
  <c r="J183" i="7"/>
  <c r="L431" i="7"/>
  <c r="L195" i="7"/>
  <c r="L85" i="7"/>
  <c r="L412" i="7"/>
  <c r="L410" i="7" s="1"/>
  <c r="L407" i="7" s="1"/>
  <c r="J369" i="7"/>
  <c r="J367" i="7" s="1"/>
  <c r="J206" i="7"/>
  <c r="L174" i="7"/>
  <c r="L172" i="7" s="1"/>
  <c r="J314" i="7"/>
  <c r="J312" i="7" s="1"/>
  <c r="J217" i="7"/>
  <c r="J215" i="7" s="1"/>
  <c r="J421" i="7"/>
  <c r="J174" i="7"/>
  <c r="J172" i="7" s="1"/>
  <c r="J329" i="7"/>
  <c r="J232" i="7"/>
  <c r="L358" i="7"/>
  <c r="L356" i="7" s="1"/>
  <c r="L405" i="7" s="1"/>
  <c r="J308" i="7"/>
  <c r="J306" i="7" s="1"/>
  <c r="L385" i="7"/>
  <c r="L381" i="7"/>
  <c r="L428" i="7" s="1"/>
  <c r="D40" i="7"/>
  <c r="D36" i="7" s="1"/>
  <c r="J274" i="7"/>
  <c r="J272" i="7" s="1"/>
  <c r="J295" i="7" s="1"/>
  <c r="J247" i="7"/>
  <c r="J286" i="7"/>
  <c r="J317" i="7"/>
  <c r="J305" i="7"/>
  <c r="J322" i="7"/>
  <c r="J320" i="7" s="1"/>
  <c r="J225" i="7"/>
  <c r="J223" i="7" s="1"/>
  <c r="L59" i="7"/>
  <c r="L82" i="7" s="1"/>
  <c r="L229" i="7"/>
  <c r="L169" i="7"/>
  <c r="L192" i="7" s="1"/>
  <c r="J385" i="7"/>
  <c r="J381" i="7"/>
  <c r="J428" i="7" s="1"/>
  <c r="L308" i="7"/>
  <c r="L306" i="7" s="1"/>
  <c r="L303" i="7" s="1"/>
  <c r="L326" i="7" s="1"/>
  <c r="CY212" i="1"/>
  <c r="X212" i="1" s="1"/>
  <c r="CZ212" i="1"/>
  <c r="Y212" i="1" s="1"/>
  <c r="CQ209" i="1"/>
  <c r="P209" i="1" s="1"/>
  <c r="CP209" i="1" s="1"/>
  <c r="O209" i="1" s="1"/>
  <c r="AB209" i="1"/>
  <c r="CP207" i="1"/>
  <c r="O207" i="1" s="1"/>
  <c r="GM207" i="1" s="1"/>
  <c r="GO207" i="1" s="1"/>
  <c r="CB191" i="1"/>
  <c r="AS214" i="1"/>
  <c r="AF214" i="1"/>
  <c r="P239" i="1"/>
  <c r="EV191" i="1"/>
  <c r="EV244" i="1"/>
  <c r="T212" i="1"/>
  <c r="CP206" i="1"/>
  <c r="O206" i="1" s="1"/>
  <c r="GM206" i="1" s="1"/>
  <c r="GO206" i="1" s="1"/>
  <c r="CP205" i="1"/>
  <c r="O205" i="1" s="1"/>
  <c r="GM205" i="1" s="1"/>
  <c r="GO205" i="1" s="1"/>
  <c r="CP203" i="1"/>
  <c r="O203" i="1" s="1"/>
  <c r="GM203" i="1" s="1"/>
  <c r="GN203" i="1" s="1"/>
  <c r="AH214" i="1"/>
  <c r="CP193" i="1"/>
  <c r="O193" i="1" s="1"/>
  <c r="AC214" i="1"/>
  <c r="CI191" i="1"/>
  <c r="AZ214" i="1"/>
  <c r="CY209" i="1"/>
  <c r="X209" i="1" s="1"/>
  <c r="CP204" i="1"/>
  <c r="O204" i="1" s="1"/>
  <c r="GM204" i="1" s="1"/>
  <c r="GN204" i="1" s="1"/>
  <c r="DX214" i="1"/>
  <c r="P221" i="1"/>
  <c r="EP191" i="1"/>
  <c r="CD191" i="1"/>
  <c r="AU214" i="1"/>
  <c r="CY201" i="1"/>
  <c r="X201" i="1" s="1"/>
  <c r="CP196" i="1"/>
  <c r="O196" i="1" s="1"/>
  <c r="CP194" i="1"/>
  <c r="O194" i="1" s="1"/>
  <c r="Y159" i="1"/>
  <c r="AL154" i="1"/>
  <c r="W214" i="1"/>
  <c r="AJ191" i="1"/>
  <c r="P231" i="1"/>
  <c r="CY211" i="1"/>
  <c r="X211" i="1" s="1"/>
  <c r="FV191" i="1"/>
  <c r="EM214" i="1"/>
  <c r="GB191" i="1"/>
  <c r="ES214" i="1"/>
  <c r="AG191" i="1"/>
  <c r="T214" i="1"/>
  <c r="CZ196" i="1"/>
  <c r="Y196" i="1" s="1"/>
  <c r="GA191" i="1"/>
  <c r="ER214" i="1"/>
  <c r="V212" i="1"/>
  <c r="DO214" i="1"/>
  <c r="EB191" i="1"/>
  <c r="U212" i="1"/>
  <c r="DZ214" i="1"/>
  <c r="CP200" i="1"/>
  <c r="O200" i="1" s="1"/>
  <c r="GM200" i="1" s="1"/>
  <c r="GN200" i="1" s="1"/>
  <c r="CP210" i="1"/>
  <c r="O210" i="1" s="1"/>
  <c r="DI214" i="1"/>
  <c r="DV191" i="1"/>
  <c r="F239" i="1"/>
  <c r="BD191" i="1"/>
  <c r="CU256" i="3"/>
  <c r="CV256" i="3"/>
  <c r="CX265" i="3"/>
  <c r="CX256" i="3"/>
  <c r="CX257" i="3"/>
  <c r="CX259" i="3"/>
  <c r="CX267" i="3"/>
  <c r="CX261" i="3"/>
  <c r="GX212" i="1"/>
  <c r="CQ208" i="1"/>
  <c r="P208" i="1" s="1"/>
  <c r="CP208" i="1" s="1"/>
  <c r="O208" i="1" s="1"/>
  <c r="GM208" i="1" s="1"/>
  <c r="GO208" i="1" s="1"/>
  <c r="AB208" i="1"/>
  <c r="DY214" i="1"/>
  <c r="AH154" i="1"/>
  <c r="U159" i="1"/>
  <c r="CY210" i="1"/>
  <c r="X210" i="1" s="1"/>
  <c r="CZ210" i="1"/>
  <c r="Y210" i="1" s="1"/>
  <c r="DN214" i="1"/>
  <c r="P212" i="1"/>
  <c r="CP212" i="1" s="1"/>
  <c r="O212" i="1" s="1"/>
  <c r="CP211" i="1"/>
  <c r="O211" i="1" s="1"/>
  <c r="GM211" i="1" s="1"/>
  <c r="GO211" i="1" s="1"/>
  <c r="CP202" i="1"/>
  <c r="O202" i="1" s="1"/>
  <c r="DW214" i="1"/>
  <c r="GK194" i="1"/>
  <c r="AI214" i="1"/>
  <c r="EG150" i="1"/>
  <c r="P248" i="1"/>
  <c r="F221" i="1"/>
  <c r="AX191" i="1"/>
  <c r="CJ214" i="1"/>
  <c r="CP198" i="1"/>
  <c r="O198" i="1" s="1"/>
  <c r="GM198" i="1" s="1"/>
  <c r="GN198" i="1" s="1"/>
  <c r="EU214" i="1"/>
  <c r="EI214" i="1"/>
  <c r="CX243" i="3"/>
  <c r="CX253" i="3"/>
  <c r="CW246" i="3"/>
  <c r="CX246" i="3"/>
  <c r="CX247" i="3"/>
  <c r="CU243" i="3"/>
  <c r="CX251" i="3"/>
  <c r="CV243" i="3"/>
  <c r="EB154" i="1"/>
  <c r="DO159" i="1"/>
  <c r="DY154" i="1"/>
  <c r="DL159" i="1"/>
  <c r="AE154" i="1"/>
  <c r="R159" i="1"/>
  <c r="AB198" i="1"/>
  <c r="W196" i="1"/>
  <c r="CB154" i="1"/>
  <c r="AS159" i="1"/>
  <c r="AD154" i="1"/>
  <c r="Q159" i="1"/>
  <c r="EA154" i="1"/>
  <c r="ER69" i="1"/>
  <c r="P99" i="1"/>
  <c r="CP74" i="1"/>
  <c r="O74" i="1" s="1"/>
  <c r="AD212" i="1"/>
  <c r="AB212" i="1" s="1"/>
  <c r="AB196" i="1"/>
  <c r="CS195" i="1"/>
  <c r="R195" i="1" s="1"/>
  <c r="CY195" i="1" s="1"/>
  <c r="X195" i="1" s="1"/>
  <c r="GM195" i="1" s="1"/>
  <c r="GO195" i="1" s="1"/>
  <c r="AB193" i="1"/>
  <c r="EV154" i="1"/>
  <c r="P184" i="1"/>
  <c r="DW159" i="1"/>
  <c r="GK157" i="1"/>
  <c r="P223" i="1"/>
  <c r="CS202" i="1"/>
  <c r="R202" i="1" s="1"/>
  <c r="GK202" i="1" s="1"/>
  <c r="CY194" i="1"/>
  <c r="X194" i="1" s="1"/>
  <c r="CZ194" i="1"/>
  <c r="Y194" i="1" s="1"/>
  <c r="EI154" i="1"/>
  <c r="P169" i="1"/>
  <c r="FR157" i="1"/>
  <c r="FQ159" i="1" s="1"/>
  <c r="FX159" i="1" s="1"/>
  <c r="CP157" i="1"/>
  <c r="O157" i="1" s="1"/>
  <c r="BA159" i="1"/>
  <c r="CJ154" i="1"/>
  <c r="ET244" i="1"/>
  <c r="CX225" i="3"/>
  <c r="CU220" i="3"/>
  <c r="CX227" i="3"/>
  <c r="CV220" i="3"/>
  <c r="CX221" i="3"/>
  <c r="CX229" i="3"/>
  <c r="CX230" i="3"/>
  <c r="CX222" i="3"/>
  <c r="CX224" i="3"/>
  <c r="R196" i="1"/>
  <c r="GK196" i="1" s="1"/>
  <c r="ET154" i="1"/>
  <c r="P172" i="1"/>
  <c r="BC154" i="1"/>
  <c r="F175" i="1"/>
  <c r="CY193" i="1"/>
  <c r="X193" i="1" s="1"/>
  <c r="AK214" i="1" s="1"/>
  <c r="ET191" i="1"/>
  <c r="P182" i="1"/>
  <c r="DN154" i="1"/>
  <c r="CD154" i="1"/>
  <c r="AU159" i="1"/>
  <c r="AG154" i="1"/>
  <c r="T159" i="1"/>
  <c r="CW213" i="3"/>
  <c r="CW214" i="3"/>
  <c r="CX217" i="3"/>
  <c r="CX219" i="3"/>
  <c r="CX213" i="3"/>
  <c r="CX214" i="3"/>
  <c r="CW211" i="3"/>
  <c r="CW212" i="3"/>
  <c r="CU209" i="3"/>
  <c r="CX210" i="3"/>
  <c r="CX211" i="3"/>
  <c r="DH159" i="1"/>
  <c r="FW159" i="1"/>
  <c r="AQ154" i="1"/>
  <c r="F169" i="1"/>
  <c r="ES159" i="1"/>
  <c r="GB154" i="1"/>
  <c r="CC154" i="1"/>
  <c r="AT159" i="1"/>
  <c r="BB214" i="1"/>
  <c r="AB210" i="1"/>
  <c r="AB201" i="1"/>
  <c r="AB199" i="1"/>
  <c r="FT191" i="1"/>
  <c r="F172" i="1"/>
  <c r="DM159" i="1"/>
  <c r="DY69" i="1"/>
  <c r="DL88" i="1"/>
  <c r="AD205" i="1"/>
  <c r="AB205" i="1" s="1"/>
  <c r="CS201" i="1"/>
  <c r="R201" i="1" s="1"/>
  <c r="CZ201" i="1" s="1"/>
  <c r="Y201" i="1" s="1"/>
  <c r="AB200" i="1"/>
  <c r="AB197" i="1"/>
  <c r="EK159" i="1"/>
  <c r="FT154" i="1"/>
  <c r="CZ157" i="1"/>
  <c r="Y157" i="1" s="1"/>
  <c r="ED159" i="1" s="1"/>
  <c r="DX159" i="1"/>
  <c r="F248" i="1"/>
  <c r="CR201" i="1"/>
  <c r="Q201" i="1" s="1"/>
  <c r="AD214" i="1" s="1"/>
  <c r="CZ195" i="1"/>
  <c r="Y195" i="1" s="1"/>
  <c r="AD194" i="1"/>
  <c r="AB194" i="1" s="1"/>
  <c r="DV154" i="1"/>
  <c r="DI159" i="1"/>
  <c r="HH156" i="1"/>
  <c r="CQ156" i="1"/>
  <c r="P156" i="1" s="1"/>
  <c r="AB156" i="1"/>
  <c r="CQ199" i="1"/>
  <c r="P199" i="1" s="1"/>
  <c r="CP199" i="1" s="1"/>
  <c r="O199" i="1" s="1"/>
  <c r="GM199" i="1" s="1"/>
  <c r="GN199" i="1" s="1"/>
  <c r="AD195" i="1"/>
  <c r="AB195" i="1" s="1"/>
  <c r="W159" i="1"/>
  <c r="AJ154" i="1"/>
  <c r="FY69" i="1"/>
  <c r="EP88" i="1"/>
  <c r="CU190" i="3"/>
  <c r="CW196" i="3"/>
  <c r="CX205" i="3"/>
  <c r="CV190" i="3"/>
  <c r="CX196" i="3"/>
  <c r="CW193" i="3"/>
  <c r="CX199" i="3"/>
  <c r="CX197" i="3"/>
  <c r="CX190" i="3"/>
  <c r="CW195" i="3"/>
  <c r="CX202" i="3"/>
  <c r="CX201" i="3"/>
  <c r="CX193" i="3"/>
  <c r="CX200" i="3"/>
  <c r="CX208" i="3"/>
  <c r="CX206" i="3"/>
  <c r="CW198" i="3"/>
  <c r="CW197" i="3"/>
  <c r="EU154" i="1"/>
  <c r="P175" i="1"/>
  <c r="EC154" i="1"/>
  <c r="DP159" i="1"/>
  <c r="CY156" i="1"/>
  <c r="X156" i="1" s="1"/>
  <c r="AK159" i="1" s="1"/>
  <c r="AF159" i="1"/>
  <c r="DZ69" i="1"/>
  <c r="DM88" i="1"/>
  <c r="FY159" i="1"/>
  <c r="CQ79" i="1"/>
  <c r="P79" i="1" s="1"/>
  <c r="CP79" i="1" s="1"/>
  <c r="O79" i="1" s="1"/>
  <c r="GM79" i="1" s="1"/>
  <c r="GO79" i="1" s="1"/>
  <c r="AB79" i="1"/>
  <c r="AC88" i="1"/>
  <c r="CP71" i="1"/>
  <c r="O71" i="1" s="1"/>
  <c r="AI30" i="1"/>
  <c r="V37" i="1"/>
  <c r="GK33" i="1"/>
  <c r="DW37" i="1"/>
  <c r="CY33" i="1"/>
  <c r="X33" i="1" s="1"/>
  <c r="AH30" i="1"/>
  <c r="U37" i="1"/>
  <c r="GB88" i="1"/>
  <c r="AJ88" i="1"/>
  <c r="AG30" i="1"/>
  <c r="T37" i="1"/>
  <c r="AH88" i="1"/>
  <c r="CJ30" i="1"/>
  <c r="BA37" i="1"/>
  <c r="CW173" i="3"/>
  <c r="CW179" i="3"/>
  <c r="CX173" i="3"/>
  <c r="CX179" i="3"/>
  <c r="CW174" i="3"/>
  <c r="CX180" i="3"/>
  <c r="CX174" i="3"/>
  <c r="CX184" i="3"/>
  <c r="CX176" i="3"/>
  <c r="CW175" i="3"/>
  <c r="CX182" i="3"/>
  <c r="CU171" i="3"/>
  <c r="CX185" i="3"/>
  <c r="CX171" i="3"/>
  <c r="CW178" i="3"/>
  <c r="CX181" i="3"/>
  <c r="CW177" i="3"/>
  <c r="CX188" i="3"/>
  <c r="CX186" i="3"/>
  <c r="CS193" i="1"/>
  <c r="R193" i="1" s="1"/>
  <c r="AE214" i="1" s="1"/>
  <c r="AD157" i="1"/>
  <c r="AB157" i="1" s="1"/>
  <c r="AP88" i="1"/>
  <c r="W37" i="1"/>
  <c r="AJ30" i="1"/>
  <c r="GB37" i="1"/>
  <c r="BD159" i="1"/>
  <c r="EG118" i="1"/>
  <c r="P92" i="1"/>
  <c r="EH88" i="1"/>
  <c r="BZ69" i="1"/>
  <c r="AQ88" i="1"/>
  <c r="CP81" i="1"/>
  <c r="O81" i="1" s="1"/>
  <c r="GM81" i="1" s="1"/>
  <c r="GO81" i="1" s="1"/>
  <c r="CP80" i="1"/>
  <c r="O80" i="1" s="1"/>
  <c r="DV30" i="1"/>
  <c r="DI37" i="1"/>
  <c r="FV30" i="1"/>
  <c r="EM37" i="1"/>
  <c r="CG159" i="1"/>
  <c r="P107" i="1"/>
  <c r="FR69" i="1"/>
  <c r="EI88" i="1"/>
  <c r="T88" i="1"/>
  <c r="AG69" i="1"/>
  <c r="CR74" i="1"/>
  <c r="Q74" i="1" s="1"/>
  <c r="CS74" i="1"/>
  <c r="R74" i="1" s="1"/>
  <c r="GK74" i="1" s="1"/>
  <c r="AD74" i="1"/>
  <c r="CY72" i="1"/>
  <c r="X72" i="1" s="1"/>
  <c r="CZ72" i="1"/>
  <c r="Y72" i="1" s="1"/>
  <c r="CP35" i="1"/>
  <c r="O35" i="1" s="1"/>
  <c r="DU37" i="1"/>
  <c r="EB69" i="1"/>
  <c r="DO88" i="1"/>
  <c r="CL69" i="1"/>
  <c r="BC88" i="1"/>
  <c r="AB76" i="1"/>
  <c r="CT76" i="1"/>
  <c r="S76" i="1" s="1"/>
  <c r="AB74" i="1"/>
  <c r="GK72" i="1"/>
  <c r="AI88" i="1"/>
  <c r="EB30" i="1"/>
  <c r="DO37" i="1"/>
  <c r="GE69" i="1"/>
  <c r="EV88" i="1"/>
  <c r="BB88" i="1"/>
  <c r="CZ83" i="1"/>
  <c r="Y83" i="1" s="1"/>
  <c r="CR75" i="1"/>
  <c r="Q75" i="1" s="1"/>
  <c r="CP75" i="1" s="1"/>
  <c r="O75" i="1" s="1"/>
  <c r="CS75" i="1"/>
  <c r="R75" i="1" s="1"/>
  <c r="AE88" i="1" s="1"/>
  <c r="AD75" i="1"/>
  <c r="AB75" i="1" s="1"/>
  <c r="CP72" i="1"/>
  <c r="O72" i="1" s="1"/>
  <c r="GE154" i="1"/>
  <c r="F143" i="1"/>
  <c r="GD69" i="1"/>
  <c r="EU88" i="1"/>
  <c r="ET88" i="1"/>
  <c r="CI88" i="1"/>
  <c r="AB84" i="1"/>
  <c r="CT84" i="1"/>
  <c r="S84" i="1" s="1"/>
  <c r="CP84" i="1" s="1"/>
  <c r="O84" i="1" s="1"/>
  <c r="CR83" i="1"/>
  <c r="Q83" i="1" s="1"/>
  <c r="CP83" i="1" s="1"/>
  <c r="O83" i="1" s="1"/>
  <c r="CS83" i="1"/>
  <c r="R83" i="1" s="1"/>
  <c r="CY83" i="1" s="1"/>
  <c r="X83" i="1" s="1"/>
  <c r="AD83" i="1"/>
  <c r="CR82" i="1"/>
  <c r="Q82" i="1" s="1"/>
  <c r="DV88" i="1" s="1"/>
  <c r="CS82" i="1"/>
  <c r="R82" i="1" s="1"/>
  <c r="GK82" i="1" s="1"/>
  <c r="AD82" i="1"/>
  <c r="CQ78" i="1"/>
  <c r="P78" i="1" s="1"/>
  <c r="CP78" i="1" s="1"/>
  <c r="O78" i="1" s="1"/>
  <c r="AB78" i="1"/>
  <c r="CJ88" i="1"/>
  <c r="F113" i="1"/>
  <c r="CG88" i="1"/>
  <c r="CQ86" i="1"/>
  <c r="P86" i="1" s="1"/>
  <c r="CP86" i="1" s="1"/>
  <c r="O86" i="1" s="1"/>
  <c r="AB86" i="1"/>
  <c r="AB83" i="1"/>
  <c r="AB82" i="1"/>
  <c r="EA88" i="1"/>
  <c r="EA37" i="1"/>
  <c r="S69" i="1"/>
  <c r="F103" i="1"/>
  <c r="CP73" i="1"/>
  <c r="O73" i="1" s="1"/>
  <c r="DX30" i="1"/>
  <c r="DK37" i="1"/>
  <c r="DY37" i="1"/>
  <c r="AS88" i="1"/>
  <c r="CS86" i="1"/>
  <c r="R86" i="1" s="1"/>
  <c r="CS78" i="1"/>
  <c r="R78" i="1" s="1"/>
  <c r="GK78" i="1" s="1"/>
  <c r="BC37" i="1"/>
  <c r="AQ37" i="1"/>
  <c r="CX254" i="3"/>
  <c r="CW223" i="3"/>
  <c r="CX139" i="3"/>
  <c r="CX141" i="3"/>
  <c r="CU134" i="3"/>
  <c r="CV134" i="3"/>
  <c r="CX143" i="3"/>
  <c r="CX134" i="3"/>
  <c r="CX144" i="3"/>
  <c r="CX135" i="3"/>
  <c r="CX145" i="3"/>
  <c r="CW137" i="3"/>
  <c r="CX137" i="3"/>
  <c r="CS80" i="1"/>
  <c r="R80" i="1" s="1"/>
  <c r="GK80" i="1" s="1"/>
  <c r="CX100" i="3"/>
  <c r="CU98" i="3"/>
  <c r="CX104" i="3"/>
  <c r="CX106" i="3"/>
  <c r="CV98" i="3"/>
  <c r="CX98" i="3"/>
  <c r="CX105" i="3"/>
  <c r="P62" i="1"/>
  <c r="P50" i="1"/>
  <c r="P44" i="1"/>
  <c r="CG37" i="1"/>
  <c r="BB37" i="1"/>
  <c r="CZ33" i="1"/>
  <c r="Y33" i="1" s="1"/>
  <c r="CX264" i="3"/>
  <c r="CX252" i="3"/>
  <c r="CX250" i="3"/>
  <c r="F62" i="1"/>
  <c r="AO37" i="1"/>
  <c r="HG35" i="1"/>
  <c r="U35" i="1"/>
  <c r="DZ37" i="1" s="1"/>
  <c r="CW259" i="3"/>
  <c r="DF241" i="3"/>
  <c r="DJ241" i="3" s="1"/>
  <c r="DG241" i="3"/>
  <c r="DH241" i="3"/>
  <c r="DI241" i="3"/>
  <c r="CX228" i="3"/>
  <c r="CU44" i="3"/>
  <c r="CW50" i="3"/>
  <c r="CX59" i="3"/>
  <c r="CV44" i="3"/>
  <c r="CW46" i="3"/>
  <c r="CW52" i="3"/>
  <c r="CX46" i="3"/>
  <c r="CX52" i="3"/>
  <c r="CW48" i="3"/>
  <c r="CX55" i="3"/>
  <c r="CW49" i="3"/>
  <c r="CX57" i="3"/>
  <c r="CX49" i="3"/>
  <c r="CX58" i="3"/>
  <c r="CX50" i="3"/>
  <c r="CX60" i="3"/>
  <c r="CZ71" i="1"/>
  <c r="Y71" i="1" s="1"/>
  <c r="EL37" i="1"/>
  <c r="T35" i="1"/>
  <c r="HH32" i="1"/>
  <c r="CQ32" i="1"/>
  <c r="P32" i="1" s="1"/>
  <c r="AB32" i="1"/>
  <c r="CX248" i="3"/>
  <c r="CZ32" i="1"/>
  <c r="Y32" i="1" s="1"/>
  <c r="CX262" i="3"/>
  <c r="DF236" i="3"/>
  <c r="DJ236" i="3" s="1"/>
  <c r="DG236" i="3"/>
  <c r="DH236" i="3"/>
  <c r="DI236" i="3"/>
  <c r="CX226" i="3"/>
  <c r="CX255" i="3"/>
  <c r="CW224" i="3"/>
  <c r="CX191" i="3"/>
  <c r="EK88" i="1"/>
  <c r="CS79" i="1"/>
  <c r="R79" i="1" s="1"/>
  <c r="EU37" i="1"/>
  <c r="CX268" i="3"/>
  <c r="CX244" i="3"/>
  <c r="CX215" i="3"/>
  <c r="CS85" i="1"/>
  <c r="R85" i="1" s="1"/>
  <c r="CY85" i="1" s="1"/>
  <c r="X85" i="1" s="1"/>
  <c r="CS81" i="1"/>
  <c r="R81" i="1" s="1"/>
  <c r="CS77" i="1"/>
  <c r="R77" i="1" s="1"/>
  <c r="CY77" i="1" s="1"/>
  <c r="X77" i="1" s="1"/>
  <c r="DF242" i="3"/>
  <c r="DJ242" i="3" s="1"/>
  <c r="DG242" i="3"/>
  <c r="DH242" i="3"/>
  <c r="DI242" i="3"/>
  <c r="DF234" i="3"/>
  <c r="DJ234" i="3" s="1"/>
  <c r="DG234" i="3"/>
  <c r="DH234" i="3"/>
  <c r="DI234" i="3"/>
  <c r="DF231" i="3"/>
  <c r="DG231" i="3"/>
  <c r="DH231" i="3"/>
  <c r="DI231" i="3"/>
  <c r="DJ231" i="3" s="1"/>
  <c r="CW222" i="3"/>
  <c r="CX122" i="3"/>
  <c r="CX123" i="3"/>
  <c r="CW124" i="3"/>
  <c r="CX125" i="3"/>
  <c r="CX127" i="3"/>
  <c r="CX128" i="3"/>
  <c r="CX129" i="3"/>
  <c r="CX131" i="3"/>
  <c r="CX133" i="3"/>
  <c r="CU121" i="3"/>
  <c r="CX121" i="3"/>
  <c r="CW90" i="3"/>
  <c r="CW92" i="3"/>
  <c r="CX92" i="3"/>
  <c r="CU87" i="3"/>
  <c r="CX93" i="3"/>
  <c r="CX95" i="3"/>
  <c r="CW89" i="3"/>
  <c r="CX97" i="3"/>
  <c r="CX89" i="3"/>
  <c r="CX90" i="3"/>
  <c r="CT73" i="1"/>
  <c r="S73" i="1" s="1"/>
  <c r="AU37" i="1"/>
  <c r="AF37" i="1"/>
  <c r="FR33" i="1"/>
  <c r="FQ37" i="1" s="1"/>
  <c r="CP33" i="1"/>
  <c r="O33" i="1" s="1"/>
  <c r="CX260" i="3"/>
  <c r="CX249" i="3"/>
  <c r="AT37" i="1"/>
  <c r="AD30" i="1"/>
  <c r="Q37" i="1"/>
  <c r="CY34" i="1"/>
  <c r="X34" i="1" s="1"/>
  <c r="AB34" i="1"/>
  <c r="CX263" i="3"/>
  <c r="CW258" i="3"/>
  <c r="DF240" i="3"/>
  <c r="DJ240" i="3" s="1"/>
  <c r="DG240" i="3"/>
  <c r="DH240" i="3"/>
  <c r="DI240" i="3"/>
  <c r="CX218" i="3"/>
  <c r="CX207" i="3"/>
  <c r="CW27" i="3"/>
  <c r="CW33" i="3"/>
  <c r="CX27" i="3"/>
  <c r="CX33" i="3"/>
  <c r="CX35" i="3"/>
  <c r="CW29" i="3"/>
  <c r="CX36" i="3"/>
  <c r="CX29" i="3"/>
  <c r="CU25" i="3"/>
  <c r="CW31" i="3"/>
  <c r="CX40" i="3"/>
  <c r="CX42" i="3"/>
  <c r="CX26" i="3"/>
  <c r="CX32" i="3"/>
  <c r="CX43" i="3"/>
  <c r="CX266" i="3"/>
  <c r="DF232" i="3"/>
  <c r="DJ232" i="3" s="1"/>
  <c r="DG232" i="3"/>
  <c r="DH232" i="3"/>
  <c r="DI232" i="3"/>
  <c r="CW194" i="3"/>
  <c r="CW192" i="3"/>
  <c r="CY35" i="1"/>
  <c r="X35" i="1" s="1"/>
  <c r="CZ35" i="1"/>
  <c r="Y35" i="1" s="1"/>
  <c r="CW245" i="3"/>
  <c r="DG238" i="3"/>
  <c r="DH238" i="3"/>
  <c r="DI238" i="3"/>
  <c r="DF238" i="3"/>
  <c r="DJ238" i="3" s="1"/>
  <c r="CW225" i="3"/>
  <c r="CX203" i="3"/>
  <c r="DG237" i="3"/>
  <c r="CX204" i="3"/>
  <c r="CX175" i="3"/>
  <c r="CX172" i="3"/>
  <c r="DF157" i="3"/>
  <c r="DJ157" i="3" s="1"/>
  <c r="DG157" i="3"/>
  <c r="DH157" i="3"/>
  <c r="DI157" i="3"/>
  <c r="DF118" i="3"/>
  <c r="DJ118" i="3" s="1"/>
  <c r="DG118" i="3"/>
  <c r="DH118" i="3"/>
  <c r="DI118" i="3"/>
  <c r="CX101" i="3"/>
  <c r="CW123" i="3"/>
  <c r="DI235" i="3"/>
  <c r="CX198" i="3"/>
  <c r="CX132" i="3"/>
  <c r="CX258" i="3"/>
  <c r="DH235" i="3"/>
  <c r="CX223" i="3"/>
  <c r="CX183" i="3"/>
  <c r="CX192" i="3"/>
  <c r="CX187" i="3"/>
  <c r="CW176" i="3"/>
  <c r="DF169" i="3"/>
  <c r="DJ169" i="3" s="1"/>
  <c r="DG169" i="3"/>
  <c r="DH169" i="3"/>
  <c r="DI169" i="3"/>
  <c r="DF155" i="3"/>
  <c r="DJ155" i="3" s="1"/>
  <c r="DG155" i="3"/>
  <c r="DH155" i="3"/>
  <c r="DI155" i="3"/>
  <c r="DF152" i="3"/>
  <c r="DG152" i="3"/>
  <c r="DJ152" i="3" s="1"/>
  <c r="DH152" i="3"/>
  <c r="DI152" i="3"/>
  <c r="CX146" i="3"/>
  <c r="DF149" i="3"/>
  <c r="DG149" i="3"/>
  <c r="DJ149" i="3" s="1"/>
  <c r="DH149" i="3"/>
  <c r="DI149" i="3"/>
  <c r="DG233" i="3"/>
  <c r="DG167" i="3"/>
  <c r="DH167" i="3"/>
  <c r="DI167" i="3"/>
  <c r="DF160" i="3"/>
  <c r="DG160" i="3"/>
  <c r="DH160" i="3"/>
  <c r="DI160" i="3"/>
  <c r="DJ160" i="3" s="1"/>
  <c r="CX142" i="3"/>
  <c r="CX126" i="3"/>
  <c r="CV209" i="3"/>
  <c r="CX209" i="3"/>
  <c r="CX189" i="3"/>
  <c r="CX245" i="3"/>
  <c r="DI239" i="3"/>
  <c r="CX212" i="3"/>
  <c r="CX177" i="3"/>
  <c r="CX140" i="3"/>
  <c r="CS34" i="1"/>
  <c r="R34" i="1" s="1"/>
  <c r="AE37" i="1" s="1"/>
  <c r="DH239" i="3"/>
  <c r="CX216" i="3"/>
  <c r="CX194" i="3"/>
  <c r="CW164" i="3"/>
  <c r="CX164" i="3"/>
  <c r="DI150" i="3"/>
  <c r="DF150" i="3"/>
  <c r="DG150" i="3"/>
  <c r="DJ150" i="3" s="1"/>
  <c r="DH150" i="3"/>
  <c r="CX138" i="3"/>
  <c r="DG239" i="3"/>
  <c r="CX220" i="3"/>
  <c r="CX195" i="3"/>
  <c r="CX178" i="3"/>
  <c r="DF168" i="3"/>
  <c r="DJ168" i="3" s="1"/>
  <c r="DG168" i="3"/>
  <c r="DH168" i="3"/>
  <c r="DI168" i="3"/>
  <c r="CW136" i="3"/>
  <c r="CV171" i="3"/>
  <c r="CW161" i="3"/>
  <c r="CX161" i="3"/>
  <c r="DF148" i="3"/>
  <c r="DG148" i="3"/>
  <c r="DH148" i="3"/>
  <c r="DI148" i="3"/>
  <c r="DJ148" i="3" s="1"/>
  <c r="DF166" i="3"/>
  <c r="DJ166" i="3" s="1"/>
  <c r="DG165" i="3"/>
  <c r="DJ165" i="3" s="1"/>
  <c r="DF159" i="3"/>
  <c r="DF151" i="3"/>
  <c r="CX130" i="3"/>
  <c r="CX124" i="3"/>
  <c r="DH109" i="3"/>
  <c r="DI109" i="3"/>
  <c r="DJ109" i="3" s="1"/>
  <c r="CX108" i="3"/>
  <c r="CW100" i="3"/>
  <c r="CX62" i="3"/>
  <c r="CX48" i="3"/>
  <c r="DI163" i="3"/>
  <c r="DI156" i="3"/>
  <c r="CV121" i="3"/>
  <c r="DF73" i="3"/>
  <c r="DJ73" i="3" s="1"/>
  <c r="DG73" i="3"/>
  <c r="DH73" i="3"/>
  <c r="DI73" i="3"/>
  <c r="CX53" i="3"/>
  <c r="CX44" i="3"/>
  <c r="CX31" i="3"/>
  <c r="DG22" i="3"/>
  <c r="DH22" i="3"/>
  <c r="DI22" i="3"/>
  <c r="DF22" i="3"/>
  <c r="DJ22" i="3" s="1"/>
  <c r="DH163" i="3"/>
  <c r="DH156" i="3"/>
  <c r="CX136" i="3"/>
  <c r="CX88" i="3"/>
  <c r="DF67" i="3"/>
  <c r="DG67" i="3"/>
  <c r="DJ67" i="3" s="1"/>
  <c r="DH67" i="3"/>
  <c r="DI67" i="3"/>
  <c r="DF19" i="3"/>
  <c r="DG19" i="3"/>
  <c r="DJ19" i="3" s="1"/>
  <c r="DH19" i="3"/>
  <c r="DI19" i="3"/>
  <c r="DI162" i="3"/>
  <c r="DI154" i="3"/>
  <c r="DI147" i="3"/>
  <c r="DJ147" i="3" s="1"/>
  <c r="DI117" i="3"/>
  <c r="DI115" i="3"/>
  <c r="DJ115" i="3" s="1"/>
  <c r="CW101" i="3"/>
  <c r="DF83" i="3"/>
  <c r="DJ83" i="3" s="1"/>
  <c r="DG83" i="3"/>
  <c r="DH83" i="3"/>
  <c r="DI83" i="3"/>
  <c r="CX56" i="3"/>
  <c r="CW51" i="3"/>
  <c r="CX51" i="3"/>
  <c r="CV25" i="3"/>
  <c r="DF11" i="3"/>
  <c r="DJ11" i="3" s="1"/>
  <c r="DG11" i="3"/>
  <c r="DH11" i="3"/>
  <c r="DI11" i="3"/>
  <c r="DG86" i="3"/>
  <c r="DI86" i="3"/>
  <c r="DF86" i="3"/>
  <c r="DJ86" i="3" s="1"/>
  <c r="CX38" i="3"/>
  <c r="DF9" i="3"/>
  <c r="DJ9" i="3" s="1"/>
  <c r="DG9" i="3"/>
  <c r="DH9" i="3"/>
  <c r="DI9" i="3"/>
  <c r="DG162" i="3"/>
  <c r="DJ162" i="3" s="1"/>
  <c r="DG154" i="3"/>
  <c r="DG147" i="3"/>
  <c r="DG120" i="3"/>
  <c r="DG119" i="3"/>
  <c r="DG117" i="3"/>
  <c r="DH116" i="3"/>
  <c r="DH114" i="3"/>
  <c r="DH111" i="3"/>
  <c r="CW102" i="3"/>
  <c r="CX102" i="3"/>
  <c r="CX96" i="3"/>
  <c r="CW91" i="3"/>
  <c r="CX91" i="3"/>
  <c r="DF75" i="3"/>
  <c r="DG75" i="3"/>
  <c r="DH75" i="3"/>
  <c r="DI75" i="3"/>
  <c r="DJ75" i="3" s="1"/>
  <c r="DG71" i="3"/>
  <c r="DH71" i="3"/>
  <c r="DI71" i="3"/>
  <c r="DG64" i="3"/>
  <c r="DH64" i="3"/>
  <c r="DI64" i="3"/>
  <c r="DJ64" i="3" s="1"/>
  <c r="CX61" i="3"/>
  <c r="CX34" i="3"/>
  <c r="DG170" i="3"/>
  <c r="DG153" i="3"/>
  <c r="DJ153" i="3" s="1"/>
  <c r="DF120" i="3"/>
  <c r="DJ120" i="3" s="1"/>
  <c r="DF119" i="3"/>
  <c r="DJ119" i="3" s="1"/>
  <c r="DG116" i="3"/>
  <c r="DG114" i="3"/>
  <c r="DG113" i="3"/>
  <c r="DH112" i="3"/>
  <c r="DF111" i="3"/>
  <c r="DJ111" i="3" s="1"/>
  <c r="DF110" i="3"/>
  <c r="DJ110" i="3" s="1"/>
  <c r="CX54" i="3"/>
  <c r="CW32" i="3"/>
  <c r="DF23" i="3"/>
  <c r="DJ23" i="3" s="1"/>
  <c r="DG23" i="3"/>
  <c r="DH23" i="3"/>
  <c r="DI23" i="3"/>
  <c r="DG112" i="3"/>
  <c r="CW103" i="3"/>
  <c r="CX99" i="3"/>
  <c r="CW68" i="3"/>
  <c r="CX68" i="3"/>
  <c r="CW47" i="3"/>
  <c r="CX45" i="3"/>
  <c r="DI166" i="3"/>
  <c r="DI159" i="3"/>
  <c r="DJ159" i="3" s="1"/>
  <c r="DI151" i="3"/>
  <c r="CX107" i="3"/>
  <c r="CX94" i="3"/>
  <c r="DI84" i="3"/>
  <c r="DF84" i="3"/>
  <c r="DJ84" i="3" s="1"/>
  <c r="DG84" i="3"/>
  <c r="DH84" i="3"/>
  <c r="CX41" i="3"/>
  <c r="CW30" i="3"/>
  <c r="CW28" i="3"/>
  <c r="DF15" i="3"/>
  <c r="DG15" i="3"/>
  <c r="DJ15" i="3" s="1"/>
  <c r="DH15" i="3"/>
  <c r="DI15" i="3"/>
  <c r="CV87" i="3"/>
  <c r="DF65" i="3"/>
  <c r="DG65" i="3"/>
  <c r="DJ65" i="3" s="1"/>
  <c r="DH65" i="3"/>
  <c r="DI65" i="3"/>
  <c r="DF10" i="3"/>
  <c r="DJ10" i="3" s="1"/>
  <c r="DG10" i="3"/>
  <c r="DH10" i="3"/>
  <c r="DI10" i="3"/>
  <c r="DF2" i="3"/>
  <c r="DG2" i="3"/>
  <c r="DH2" i="3"/>
  <c r="DI2" i="3"/>
  <c r="DJ2" i="3" s="1"/>
  <c r="DF82" i="3"/>
  <c r="DJ82" i="3" s="1"/>
  <c r="DG82" i="3"/>
  <c r="DH82" i="3"/>
  <c r="DI82" i="3"/>
  <c r="DF76" i="3"/>
  <c r="DG76" i="3"/>
  <c r="DH76" i="3"/>
  <c r="DI76" i="3"/>
  <c r="DJ76" i="3" s="1"/>
  <c r="CX39" i="3"/>
  <c r="CX37" i="3"/>
  <c r="DG85" i="3"/>
  <c r="DG77" i="3"/>
  <c r="DJ77" i="3" s="1"/>
  <c r="DF69" i="3"/>
  <c r="DG21" i="3"/>
  <c r="DH20" i="3"/>
  <c r="DG14" i="3"/>
  <c r="DF6" i="3"/>
  <c r="CX3" i="3"/>
  <c r="CX103" i="3"/>
  <c r="CX80" i="3"/>
  <c r="CX25" i="3"/>
  <c r="DG20" i="3"/>
  <c r="CX17" i="3"/>
  <c r="DI4" i="3"/>
  <c r="DI81" i="3"/>
  <c r="DI18" i="3"/>
  <c r="DI12" i="3"/>
  <c r="DH4" i="3"/>
  <c r="CX87" i="3"/>
  <c r="DH81" i="3"/>
  <c r="CX79" i="3"/>
  <c r="DH18" i="3"/>
  <c r="DH12" i="3"/>
  <c r="DG4" i="3"/>
  <c r="DJ4" i="3" s="1"/>
  <c r="CX1" i="3"/>
  <c r="DG81" i="3"/>
  <c r="DJ81" i="3" s="1"/>
  <c r="DH66" i="3"/>
  <c r="CX47" i="3"/>
  <c r="CX30" i="3"/>
  <c r="DG18" i="3"/>
  <c r="DJ18" i="3" s="1"/>
  <c r="DG12" i="3"/>
  <c r="CX7" i="3"/>
  <c r="DG66" i="3"/>
  <c r="DJ66" i="3" s="1"/>
  <c r="DI72" i="3"/>
  <c r="DI16" i="3"/>
  <c r="DH72" i="3"/>
  <c r="DH16" i="3"/>
  <c r="DH8" i="3"/>
  <c r="DI78" i="3"/>
  <c r="DG72" i="3"/>
  <c r="DI70" i="3"/>
  <c r="DI63" i="3"/>
  <c r="DJ63" i="3" s="1"/>
  <c r="CX28" i="3"/>
  <c r="DH24" i="3"/>
  <c r="DG16" i="3"/>
  <c r="DJ16" i="3" s="1"/>
  <c r="CX13" i="3"/>
  <c r="DG8" i="3"/>
  <c r="CX5" i="3"/>
  <c r="DI6" i="3"/>
  <c r="J303" i="7" l="1"/>
  <c r="J326" i="7" s="1"/>
  <c r="J358" i="7"/>
  <c r="J356" i="7" s="1"/>
  <c r="J405" i="7" s="1"/>
  <c r="J169" i="7"/>
  <c r="J192" i="7" s="1"/>
  <c r="J138" i="7"/>
  <c r="J161" i="7" s="1"/>
  <c r="J229" i="7"/>
  <c r="J407" i="7"/>
  <c r="FX154" i="1"/>
  <c r="EO159" i="1"/>
  <c r="DV69" i="1"/>
  <c r="DI88" i="1"/>
  <c r="AE30" i="1"/>
  <c r="R37" i="1"/>
  <c r="DZ30" i="1"/>
  <c r="DM37" i="1"/>
  <c r="AE69" i="1"/>
  <c r="R88" i="1"/>
  <c r="GM83" i="1"/>
  <c r="GO83" i="1" s="1"/>
  <c r="DF178" i="3"/>
  <c r="DG178" i="3"/>
  <c r="DJ178" i="3" s="1"/>
  <c r="DH178" i="3"/>
  <c r="DI178" i="3"/>
  <c r="DH123" i="3"/>
  <c r="DF123" i="3"/>
  <c r="DG123" i="3"/>
  <c r="DJ123" i="3" s="1"/>
  <c r="DI123" i="3"/>
  <c r="DF57" i="3"/>
  <c r="DJ57" i="3" s="1"/>
  <c r="DG57" i="3"/>
  <c r="DH57" i="3"/>
  <c r="DI57" i="3"/>
  <c r="V30" i="1"/>
  <c r="F60" i="1"/>
  <c r="DI62" i="3"/>
  <c r="DF62" i="3"/>
  <c r="DJ62" i="3" s="1"/>
  <c r="DG62" i="3"/>
  <c r="DH62" i="3"/>
  <c r="DF195" i="3"/>
  <c r="DG195" i="3"/>
  <c r="DJ195" i="3" s="1"/>
  <c r="DH195" i="3"/>
  <c r="DI195" i="3"/>
  <c r="DF146" i="3"/>
  <c r="DJ146" i="3" s="1"/>
  <c r="DG146" i="3"/>
  <c r="DH146" i="3"/>
  <c r="DI146" i="3"/>
  <c r="DH101" i="3"/>
  <c r="DI101" i="3"/>
  <c r="DF101" i="3"/>
  <c r="DG101" i="3"/>
  <c r="DJ101" i="3" s="1"/>
  <c r="DG29" i="3"/>
  <c r="DJ29" i="3" s="1"/>
  <c r="DH29" i="3"/>
  <c r="DI29" i="3"/>
  <c r="DF29" i="3"/>
  <c r="EH37" i="1"/>
  <c r="FQ30" i="1"/>
  <c r="GA37" i="1"/>
  <c r="DF122" i="3"/>
  <c r="DG122" i="3"/>
  <c r="DH122" i="3"/>
  <c r="DI122" i="3"/>
  <c r="DJ122" i="3" s="1"/>
  <c r="EK69" i="1"/>
  <c r="P105" i="1"/>
  <c r="DF248" i="3"/>
  <c r="DJ248" i="3" s="1"/>
  <c r="DG248" i="3"/>
  <c r="DH248" i="3"/>
  <c r="DI248" i="3"/>
  <c r="ED37" i="1"/>
  <c r="DF100" i="3"/>
  <c r="DG100" i="3"/>
  <c r="DJ100" i="3" s="1"/>
  <c r="DH100" i="3"/>
  <c r="DI100" i="3"/>
  <c r="DF139" i="3"/>
  <c r="DJ139" i="3" s="1"/>
  <c r="DG139" i="3"/>
  <c r="DH139" i="3"/>
  <c r="DI139" i="3"/>
  <c r="CJ69" i="1"/>
  <c r="BA88" i="1"/>
  <c r="CI69" i="1"/>
  <c r="AZ88" i="1"/>
  <c r="CY76" i="1"/>
  <c r="X76" i="1" s="1"/>
  <c r="CZ76" i="1"/>
  <c r="Y76" i="1" s="1"/>
  <c r="DX88" i="1"/>
  <c r="DH181" i="3"/>
  <c r="DI181" i="3"/>
  <c r="DF181" i="3"/>
  <c r="DJ181" i="3" s="1"/>
  <c r="DG181" i="3"/>
  <c r="DF179" i="3"/>
  <c r="DH179" i="3"/>
  <c r="DG179" i="3"/>
  <c r="DJ179" i="3" s="1"/>
  <c r="DI179" i="3"/>
  <c r="DP154" i="1"/>
  <c r="P185" i="1"/>
  <c r="EI191" i="1"/>
  <c r="EI244" i="1"/>
  <c r="P224" i="1"/>
  <c r="DI191" i="1"/>
  <c r="P226" i="1"/>
  <c r="T191" i="1"/>
  <c r="F235" i="1"/>
  <c r="Y154" i="1"/>
  <c r="F186" i="1"/>
  <c r="CY202" i="1"/>
  <c r="X202" i="1" s="1"/>
  <c r="EV150" i="1"/>
  <c r="P269" i="1"/>
  <c r="DG94" i="3"/>
  <c r="DH94" i="3"/>
  <c r="DI94" i="3"/>
  <c r="DF94" i="3"/>
  <c r="DJ94" i="3" s="1"/>
  <c r="DF31" i="3"/>
  <c r="DG31" i="3"/>
  <c r="DJ31" i="3" s="1"/>
  <c r="DH31" i="3"/>
  <c r="DI31" i="3"/>
  <c r="DI220" i="3"/>
  <c r="DJ220" i="3" s="1"/>
  <c r="DF220" i="3"/>
  <c r="DG220" i="3"/>
  <c r="DH220" i="3"/>
  <c r="DG203" i="3"/>
  <c r="DH203" i="3"/>
  <c r="DF203" i="3"/>
  <c r="DJ203" i="3" s="1"/>
  <c r="DI203" i="3"/>
  <c r="DH36" i="3"/>
  <c r="DI36" i="3"/>
  <c r="DF36" i="3"/>
  <c r="DJ36" i="3" s="1"/>
  <c r="DG36" i="3"/>
  <c r="AF30" i="1"/>
  <c r="S37" i="1"/>
  <c r="DH191" i="3"/>
  <c r="DI191" i="3"/>
  <c r="DJ191" i="3" s="1"/>
  <c r="DF191" i="3"/>
  <c r="DG191" i="3"/>
  <c r="DF55" i="3"/>
  <c r="DJ55" i="3" s="1"/>
  <c r="DG55" i="3"/>
  <c r="DH55" i="3"/>
  <c r="DI55" i="3"/>
  <c r="BB30" i="1"/>
  <c r="F50" i="1"/>
  <c r="BB118" i="1"/>
  <c r="ET69" i="1"/>
  <c r="ET118" i="1"/>
  <c r="P101" i="1"/>
  <c r="CZ85" i="1"/>
  <c r="Y85" i="1" s="1"/>
  <c r="GM85" i="1" s="1"/>
  <c r="GO85" i="1" s="1"/>
  <c r="CZ77" i="1"/>
  <c r="Y77" i="1" s="1"/>
  <c r="GM77" i="1" s="1"/>
  <c r="GO77" i="1" s="1"/>
  <c r="AD88" i="1"/>
  <c r="EG26" i="1"/>
  <c r="P122" i="1"/>
  <c r="EG274" i="1"/>
  <c r="DF173" i="3"/>
  <c r="DH173" i="3"/>
  <c r="DG173" i="3"/>
  <c r="DJ173" i="3" s="1"/>
  <c r="DI173" i="3"/>
  <c r="GM71" i="1"/>
  <c r="AB88" i="1"/>
  <c r="DI190" i="3"/>
  <c r="DJ190" i="3" s="1"/>
  <c r="DG190" i="3"/>
  <c r="DF190" i="3"/>
  <c r="DH190" i="3"/>
  <c r="F183" i="1"/>
  <c r="W154" i="1"/>
  <c r="W244" i="1"/>
  <c r="DX154" i="1"/>
  <c r="DK159" i="1"/>
  <c r="EN159" i="1"/>
  <c r="FW154" i="1"/>
  <c r="DF225" i="3"/>
  <c r="DG225" i="3"/>
  <c r="DJ225" i="3" s="1"/>
  <c r="DH225" i="3"/>
  <c r="DI225" i="3"/>
  <c r="P183" i="1"/>
  <c r="DO244" i="1"/>
  <c r="DO154" i="1"/>
  <c r="EU191" i="1"/>
  <c r="EU244" i="1"/>
  <c r="P230" i="1"/>
  <c r="DG261" i="3"/>
  <c r="DH261" i="3"/>
  <c r="DI261" i="3"/>
  <c r="DF261" i="3"/>
  <c r="DJ261" i="3" s="1"/>
  <c r="GM210" i="1"/>
  <c r="GO210" i="1" s="1"/>
  <c r="DU214" i="1"/>
  <c r="DI142" i="3"/>
  <c r="DF142" i="3"/>
  <c r="DJ142" i="3" s="1"/>
  <c r="DG142" i="3"/>
  <c r="DH142" i="3"/>
  <c r="GM33" i="1"/>
  <c r="DT37" i="1"/>
  <c r="DF1" i="3"/>
  <c r="DG1" i="3"/>
  <c r="DH1" i="3"/>
  <c r="DI1" i="3"/>
  <c r="DJ1" i="3" s="1"/>
  <c r="DF17" i="3"/>
  <c r="DG17" i="3"/>
  <c r="DJ17" i="3" s="1"/>
  <c r="DH17" i="3"/>
  <c r="DI17" i="3"/>
  <c r="DF107" i="3"/>
  <c r="DJ107" i="3" s="1"/>
  <c r="DG107" i="3"/>
  <c r="DH107" i="3"/>
  <c r="DI107" i="3"/>
  <c r="DF44" i="3"/>
  <c r="DG44" i="3"/>
  <c r="DH44" i="3"/>
  <c r="DI44" i="3"/>
  <c r="DJ44" i="3" s="1"/>
  <c r="DF108" i="3"/>
  <c r="DJ108" i="3" s="1"/>
  <c r="DG108" i="3"/>
  <c r="DH108" i="3"/>
  <c r="DI108" i="3"/>
  <c r="DF140" i="3"/>
  <c r="DJ140" i="3" s="1"/>
  <c r="DG140" i="3"/>
  <c r="DH140" i="3"/>
  <c r="DI140" i="3"/>
  <c r="DH187" i="3"/>
  <c r="DI187" i="3"/>
  <c r="DF187" i="3"/>
  <c r="DJ187" i="3" s="1"/>
  <c r="DG187" i="3"/>
  <c r="AU30" i="1"/>
  <c r="F56" i="1"/>
  <c r="AU118" i="1"/>
  <c r="DF121" i="3"/>
  <c r="DG121" i="3"/>
  <c r="DH121" i="3"/>
  <c r="DI121" i="3"/>
  <c r="DJ121" i="3" s="1"/>
  <c r="CZ34" i="1"/>
  <c r="Y34" i="1" s="1"/>
  <c r="GM34" i="1" s="1"/>
  <c r="GN34" i="1" s="1"/>
  <c r="CB37" i="1" s="1"/>
  <c r="FR32" i="1"/>
  <c r="BY37" i="1" s="1"/>
  <c r="CP32" i="1"/>
  <c r="O32" i="1" s="1"/>
  <c r="AC37" i="1"/>
  <c r="CG30" i="1"/>
  <c r="AX37" i="1"/>
  <c r="DF137" i="3"/>
  <c r="DG137" i="3"/>
  <c r="DJ137" i="3" s="1"/>
  <c r="DH137" i="3"/>
  <c r="DI137" i="3"/>
  <c r="DF254" i="3"/>
  <c r="DJ254" i="3" s="1"/>
  <c r="DG254" i="3"/>
  <c r="DH254" i="3"/>
  <c r="DI254" i="3"/>
  <c r="EU69" i="1"/>
  <c r="P104" i="1"/>
  <c r="BC69" i="1"/>
  <c r="F104" i="1"/>
  <c r="CZ74" i="1"/>
  <c r="Y74" i="1" s="1"/>
  <c r="BD154" i="1"/>
  <c r="F184" i="1"/>
  <c r="BD244" i="1"/>
  <c r="DG171" i="3"/>
  <c r="DH171" i="3"/>
  <c r="DI171" i="3"/>
  <c r="DJ171" i="3" s="1"/>
  <c r="DF171" i="3"/>
  <c r="W88" i="1"/>
  <c r="AJ69" i="1"/>
  <c r="AC69" i="1"/>
  <c r="CH88" i="1"/>
  <c r="P88" i="1"/>
  <c r="CE88" i="1"/>
  <c r="CF88" i="1"/>
  <c r="DH197" i="3"/>
  <c r="DI197" i="3"/>
  <c r="DF197" i="3"/>
  <c r="DG197" i="3"/>
  <c r="DJ197" i="3" s="1"/>
  <c r="ED154" i="1"/>
  <c r="DQ159" i="1"/>
  <c r="P162" i="1"/>
  <c r="DH154" i="1"/>
  <c r="ET150" i="1"/>
  <c r="P257" i="1"/>
  <c r="GM212" i="1"/>
  <c r="GO212" i="1" s="1"/>
  <c r="DG267" i="3"/>
  <c r="DH267" i="3"/>
  <c r="DI267" i="3"/>
  <c r="DF267" i="3"/>
  <c r="DJ267" i="3" s="1"/>
  <c r="ES191" i="1"/>
  <c r="P234" i="1"/>
  <c r="GM194" i="1"/>
  <c r="DT214" i="1"/>
  <c r="DF47" i="3"/>
  <c r="DG47" i="3"/>
  <c r="DJ47" i="3" s="1"/>
  <c r="DH47" i="3"/>
  <c r="DI47" i="3"/>
  <c r="DG92" i="3"/>
  <c r="DJ92" i="3" s="1"/>
  <c r="DI92" i="3"/>
  <c r="DF92" i="3"/>
  <c r="DH92" i="3"/>
  <c r="DG37" i="3"/>
  <c r="DH37" i="3"/>
  <c r="DI37" i="3"/>
  <c r="DF37" i="3"/>
  <c r="DJ37" i="3" s="1"/>
  <c r="DF53" i="3"/>
  <c r="DJ53" i="3" s="1"/>
  <c r="DH53" i="3"/>
  <c r="DI53" i="3"/>
  <c r="DG53" i="3"/>
  <c r="DF161" i="3"/>
  <c r="DG161" i="3"/>
  <c r="DJ161" i="3" s="1"/>
  <c r="DH161" i="3"/>
  <c r="DI161" i="3"/>
  <c r="DF138" i="3"/>
  <c r="DJ138" i="3" s="1"/>
  <c r="DG138" i="3"/>
  <c r="DH138" i="3"/>
  <c r="DI138" i="3"/>
  <c r="DH177" i="3"/>
  <c r="DI177" i="3"/>
  <c r="DF177" i="3"/>
  <c r="DG177" i="3"/>
  <c r="DJ177" i="3" s="1"/>
  <c r="DF192" i="3"/>
  <c r="DG192" i="3"/>
  <c r="DJ192" i="3" s="1"/>
  <c r="DH192" i="3"/>
  <c r="DI192" i="3"/>
  <c r="DI35" i="3"/>
  <c r="DF35" i="3"/>
  <c r="DJ35" i="3" s="1"/>
  <c r="DG35" i="3"/>
  <c r="DH35" i="3"/>
  <c r="DF263" i="3"/>
  <c r="DJ263" i="3" s="1"/>
  <c r="DG263" i="3"/>
  <c r="DH263" i="3"/>
  <c r="DI263" i="3"/>
  <c r="CY73" i="1"/>
  <c r="X73" i="1" s="1"/>
  <c r="CZ73" i="1"/>
  <c r="Y73" i="1" s="1"/>
  <c r="DF255" i="3"/>
  <c r="DJ255" i="3" s="1"/>
  <c r="DG255" i="3"/>
  <c r="DH255" i="3"/>
  <c r="DI255" i="3"/>
  <c r="DG52" i="3"/>
  <c r="DJ52" i="3" s="1"/>
  <c r="DI52" i="3"/>
  <c r="DF52" i="3"/>
  <c r="DH52" i="3"/>
  <c r="AQ30" i="1"/>
  <c r="F47" i="1"/>
  <c r="AQ118" i="1"/>
  <c r="DN37" i="1"/>
  <c r="EA30" i="1"/>
  <c r="BB69" i="1"/>
  <c r="F101" i="1"/>
  <c r="CY74" i="1"/>
  <c r="X74" i="1" s="1"/>
  <c r="GB30" i="1"/>
  <c r="ES37" i="1"/>
  <c r="DF185" i="3"/>
  <c r="DJ185" i="3" s="1"/>
  <c r="DG185" i="3"/>
  <c r="DH185" i="3"/>
  <c r="DI185" i="3"/>
  <c r="GB69" i="1"/>
  <c r="ES88" i="1"/>
  <c r="CZ75" i="1"/>
  <c r="Y75" i="1" s="1"/>
  <c r="DF199" i="3"/>
  <c r="DJ199" i="3" s="1"/>
  <c r="DG199" i="3"/>
  <c r="DH199" i="3"/>
  <c r="DI199" i="3"/>
  <c r="DH211" i="3"/>
  <c r="DI211" i="3"/>
  <c r="DG211" i="3"/>
  <c r="DJ211" i="3" s="1"/>
  <c r="DF211" i="3"/>
  <c r="T154" i="1"/>
  <c r="F180" i="1"/>
  <c r="T244" i="1"/>
  <c r="CP82" i="1"/>
  <c r="O82" i="1" s="1"/>
  <c r="GM82" i="1" s="1"/>
  <c r="GO82" i="1" s="1"/>
  <c r="DW154" i="1"/>
  <c r="DJ159" i="1"/>
  <c r="F171" i="1"/>
  <c r="Q154" i="1"/>
  <c r="DN191" i="1"/>
  <c r="DN244" i="1"/>
  <c r="P237" i="1"/>
  <c r="DF259" i="3"/>
  <c r="DG259" i="3"/>
  <c r="DJ259" i="3" s="1"/>
  <c r="DH259" i="3"/>
  <c r="DI259" i="3"/>
  <c r="DZ191" i="1"/>
  <c r="DM214" i="1"/>
  <c r="AZ191" i="1"/>
  <c r="F225" i="1"/>
  <c r="AF191" i="1"/>
  <c r="S214" i="1"/>
  <c r="DF204" i="3"/>
  <c r="DJ204" i="3" s="1"/>
  <c r="DG204" i="3"/>
  <c r="DH204" i="3"/>
  <c r="DI204" i="3"/>
  <c r="GM73" i="1"/>
  <c r="GO73" i="1" s="1"/>
  <c r="DI5" i="3"/>
  <c r="DF5" i="3"/>
  <c r="DG5" i="3"/>
  <c r="DJ5" i="3" s="1"/>
  <c r="DH5" i="3"/>
  <c r="DF25" i="3"/>
  <c r="DG25" i="3"/>
  <c r="DH25" i="3"/>
  <c r="DI25" i="3"/>
  <c r="DJ25" i="3" s="1"/>
  <c r="DF39" i="3"/>
  <c r="DJ39" i="3" s="1"/>
  <c r="DG39" i="3"/>
  <c r="DH39" i="3"/>
  <c r="DI39" i="3"/>
  <c r="DF212" i="3"/>
  <c r="DG212" i="3"/>
  <c r="DJ212" i="3" s="1"/>
  <c r="DH212" i="3"/>
  <c r="DI212" i="3"/>
  <c r="DF183" i="3"/>
  <c r="DJ183" i="3" s="1"/>
  <c r="DG183" i="3"/>
  <c r="DH183" i="3"/>
  <c r="DI183" i="3"/>
  <c r="DH266" i="3"/>
  <c r="DI266" i="3"/>
  <c r="DF266" i="3"/>
  <c r="DJ266" i="3" s="1"/>
  <c r="DG266" i="3"/>
  <c r="DF33" i="3"/>
  <c r="DG33" i="3"/>
  <c r="DJ33" i="3" s="1"/>
  <c r="DH33" i="3"/>
  <c r="DI33" i="3"/>
  <c r="DF90" i="3"/>
  <c r="DG90" i="3"/>
  <c r="DJ90" i="3" s="1"/>
  <c r="DH90" i="3"/>
  <c r="DI90" i="3"/>
  <c r="DF133" i="3"/>
  <c r="DJ133" i="3" s="1"/>
  <c r="DG133" i="3"/>
  <c r="DH133" i="3"/>
  <c r="DI133" i="3"/>
  <c r="AK37" i="1"/>
  <c r="DG46" i="3"/>
  <c r="DJ46" i="3" s="1"/>
  <c r="DH46" i="3"/>
  <c r="DI46" i="3"/>
  <c r="DF46" i="3"/>
  <c r="DF145" i="3"/>
  <c r="DJ145" i="3" s="1"/>
  <c r="DG145" i="3"/>
  <c r="DH145" i="3"/>
  <c r="DI145" i="3"/>
  <c r="BC30" i="1"/>
  <c r="F53" i="1"/>
  <c r="BC118" i="1"/>
  <c r="EA69" i="1"/>
  <c r="DN88" i="1"/>
  <c r="EV69" i="1"/>
  <c r="P113" i="1"/>
  <c r="EV118" i="1"/>
  <c r="DO69" i="1"/>
  <c r="P112" i="1"/>
  <c r="T69" i="1"/>
  <c r="F109" i="1"/>
  <c r="GM80" i="1"/>
  <c r="GO80" i="1" s="1"/>
  <c r="BA30" i="1"/>
  <c r="F57" i="1"/>
  <c r="BA118" i="1"/>
  <c r="CY78" i="1"/>
  <c r="X78" i="1" s="1"/>
  <c r="GM78" i="1" s="1"/>
  <c r="GO78" i="1" s="1"/>
  <c r="CY75" i="1"/>
  <c r="X75" i="1" s="1"/>
  <c r="AK88" i="1" s="1"/>
  <c r="P176" i="1"/>
  <c r="EK154" i="1"/>
  <c r="EK244" i="1"/>
  <c r="DH210" i="3"/>
  <c r="DI210" i="3"/>
  <c r="DJ210" i="3" s="1"/>
  <c r="DF210" i="3"/>
  <c r="DG210" i="3"/>
  <c r="CJ191" i="1"/>
  <c r="BA214" i="1"/>
  <c r="DF257" i="3"/>
  <c r="DG257" i="3"/>
  <c r="DH257" i="3"/>
  <c r="DI257" i="3"/>
  <c r="DJ257" i="3" s="1"/>
  <c r="EM191" i="1"/>
  <c r="P233" i="1"/>
  <c r="EM244" i="1"/>
  <c r="CP201" i="1"/>
  <c r="O201" i="1" s="1"/>
  <c r="GM201" i="1" s="1"/>
  <c r="GO201" i="1" s="1"/>
  <c r="DF88" i="3"/>
  <c r="DG88" i="3"/>
  <c r="DH88" i="3"/>
  <c r="DI88" i="3"/>
  <c r="DJ88" i="3" s="1"/>
  <c r="DF43" i="3"/>
  <c r="DJ43" i="3" s="1"/>
  <c r="DG43" i="3"/>
  <c r="DH43" i="3"/>
  <c r="DI43" i="3"/>
  <c r="DF131" i="3"/>
  <c r="DJ131" i="3" s="1"/>
  <c r="DG131" i="3"/>
  <c r="DH131" i="3"/>
  <c r="DI131" i="3"/>
  <c r="DF226" i="3"/>
  <c r="DJ226" i="3" s="1"/>
  <c r="DG226" i="3"/>
  <c r="DH226" i="3"/>
  <c r="DI226" i="3"/>
  <c r="EL30" i="1"/>
  <c r="P55" i="1"/>
  <c r="DF135" i="3"/>
  <c r="DG135" i="3"/>
  <c r="DH135" i="3"/>
  <c r="DI135" i="3"/>
  <c r="DJ135" i="3" s="1"/>
  <c r="CZ78" i="1"/>
  <c r="Y78" i="1" s="1"/>
  <c r="EI69" i="1"/>
  <c r="P98" i="1"/>
  <c r="EI118" i="1"/>
  <c r="F61" i="1"/>
  <c r="W30" i="1"/>
  <c r="W118" i="1"/>
  <c r="DG182" i="3"/>
  <c r="DH182" i="3"/>
  <c r="DI182" i="3"/>
  <c r="DF182" i="3"/>
  <c r="DJ182" i="3" s="1"/>
  <c r="DF196" i="3"/>
  <c r="DG196" i="3"/>
  <c r="DJ196" i="3" s="1"/>
  <c r="DH196" i="3"/>
  <c r="DI196" i="3"/>
  <c r="FR156" i="1"/>
  <c r="BY159" i="1" s="1"/>
  <c r="CP156" i="1"/>
  <c r="O156" i="1" s="1"/>
  <c r="AC159" i="1"/>
  <c r="F227" i="1"/>
  <c r="BB244" i="1"/>
  <c r="BB191" i="1"/>
  <c r="F178" i="1"/>
  <c r="AU244" i="1"/>
  <c r="AU154" i="1"/>
  <c r="DF224" i="3"/>
  <c r="DG224" i="3"/>
  <c r="DJ224" i="3" s="1"/>
  <c r="DH224" i="3"/>
  <c r="DI224" i="3"/>
  <c r="BA244" i="1"/>
  <c r="F179" i="1"/>
  <c r="BA154" i="1"/>
  <c r="AS154" i="1"/>
  <c r="F176" i="1"/>
  <c r="AS244" i="1"/>
  <c r="DF251" i="3"/>
  <c r="DJ251" i="3" s="1"/>
  <c r="DG251" i="3"/>
  <c r="DH251" i="3"/>
  <c r="DI251" i="3"/>
  <c r="DG256" i="3"/>
  <c r="DH256" i="3"/>
  <c r="DI256" i="3"/>
  <c r="DJ256" i="3" s="1"/>
  <c r="DF256" i="3"/>
  <c r="AC191" i="1"/>
  <c r="CE214" i="1"/>
  <c r="CF214" i="1"/>
  <c r="CH214" i="1"/>
  <c r="P214" i="1"/>
  <c r="AS191" i="1"/>
  <c r="F231" i="1"/>
  <c r="DF34" i="3"/>
  <c r="DJ34" i="3" s="1"/>
  <c r="DG34" i="3"/>
  <c r="DH34" i="3"/>
  <c r="DI34" i="3"/>
  <c r="DF223" i="3"/>
  <c r="DG223" i="3"/>
  <c r="DJ223" i="3" s="1"/>
  <c r="DH223" i="3"/>
  <c r="DI223" i="3"/>
  <c r="DF27" i="3"/>
  <c r="DG27" i="3"/>
  <c r="DJ27" i="3" s="1"/>
  <c r="DH27" i="3"/>
  <c r="DI27" i="3"/>
  <c r="DF79" i="3"/>
  <c r="DG79" i="3"/>
  <c r="DJ79" i="3" s="1"/>
  <c r="DH79" i="3"/>
  <c r="DI79" i="3"/>
  <c r="DI103" i="3"/>
  <c r="DF103" i="3"/>
  <c r="DG103" i="3"/>
  <c r="DJ103" i="3" s="1"/>
  <c r="DH103" i="3"/>
  <c r="DI45" i="3"/>
  <c r="DJ45" i="3" s="1"/>
  <c r="DF45" i="3"/>
  <c r="DG45" i="3"/>
  <c r="DH45" i="3"/>
  <c r="DG54" i="3"/>
  <c r="DH54" i="3"/>
  <c r="DI54" i="3"/>
  <c r="DF54" i="3"/>
  <c r="DJ54" i="3" s="1"/>
  <c r="DF61" i="3"/>
  <c r="DJ61" i="3" s="1"/>
  <c r="DG61" i="3"/>
  <c r="DH61" i="3"/>
  <c r="DI61" i="3"/>
  <c r="DF136" i="3"/>
  <c r="DG136" i="3"/>
  <c r="DJ136" i="3" s="1"/>
  <c r="DH136" i="3"/>
  <c r="DI136" i="3"/>
  <c r="DF130" i="3"/>
  <c r="DJ130" i="3" s="1"/>
  <c r="DG130" i="3"/>
  <c r="DH130" i="3"/>
  <c r="DI130" i="3"/>
  <c r="DI245" i="3"/>
  <c r="DF245" i="3"/>
  <c r="DG245" i="3"/>
  <c r="DJ245" i="3" s="1"/>
  <c r="DH245" i="3"/>
  <c r="DF32" i="3"/>
  <c r="DG32" i="3"/>
  <c r="DJ32" i="3" s="1"/>
  <c r="DH32" i="3"/>
  <c r="DI32" i="3"/>
  <c r="F49" i="1"/>
  <c r="Q30" i="1"/>
  <c r="DF97" i="3"/>
  <c r="DJ97" i="3" s="1"/>
  <c r="DG97" i="3"/>
  <c r="DH97" i="3"/>
  <c r="DI97" i="3"/>
  <c r="DG129" i="3"/>
  <c r="DF129" i="3"/>
  <c r="DJ129" i="3" s="1"/>
  <c r="DH129" i="3"/>
  <c r="DI129" i="3"/>
  <c r="DG215" i="3"/>
  <c r="DF215" i="3"/>
  <c r="DJ215" i="3" s="1"/>
  <c r="DH215" i="3"/>
  <c r="DI215" i="3"/>
  <c r="AL88" i="1"/>
  <c r="DG105" i="3"/>
  <c r="DH105" i="3"/>
  <c r="DI105" i="3"/>
  <c r="DF105" i="3"/>
  <c r="DJ105" i="3" s="1"/>
  <c r="DG144" i="3"/>
  <c r="DH144" i="3"/>
  <c r="DI144" i="3"/>
  <c r="DF144" i="3"/>
  <c r="DJ144" i="3" s="1"/>
  <c r="CZ86" i="1"/>
  <c r="Y86" i="1" s="1"/>
  <c r="GK86" i="1"/>
  <c r="DU88" i="1"/>
  <c r="DO30" i="1"/>
  <c r="P61" i="1"/>
  <c r="DO118" i="1"/>
  <c r="FW37" i="1"/>
  <c r="FX37" i="1"/>
  <c r="DU30" i="1"/>
  <c r="FZ37" i="1"/>
  <c r="DH37" i="1"/>
  <c r="AP69" i="1"/>
  <c r="F97" i="1"/>
  <c r="U30" i="1"/>
  <c r="F59" i="1"/>
  <c r="DF206" i="3"/>
  <c r="DJ206" i="3" s="1"/>
  <c r="DG206" i="3"/>
  <c r="DH206" i="3"/>
  <c r="DI206" i="3"/>
  <c r="F177" i="1"/>
  <c r="AT154" i="1"/>
  <c r="DF222" i="3"/>
  <c r="DG222" i="3"/>
  <c r="DJ222" i="3" s="1"/>
  <c r="DH222" i="3"/>
  <c r="DI222" i="3"/>
  <c r="GM157" i="1"/>
  <c r="FS159" i="1" s="1"/>
  <c r="DT159" i="1"/>
  <c r="U154" i="1"/>
  <c r="F181" i="1"/>
  <c r="DI265" i="3"/>
  <c r="DF265" i="3"/>
  <c r="DJ265" i="3" s="1"/>
  <c r="DG265" i="3"/>
  <c r="DH265" i="3"/>
  <c r="DO191" i="1"/>
  <c r="P238" i="1"/>
  <c r="AU191" i="1"/>
  <c r="F233" i="1"/>
  <c r="AB214" i="1"/>
  <c r="DF89" i="3"/>
  <c r="DG89" i="3"/>
  <c r="DJ89" i="3" s="1"/>
  <c r="DH89" i="3"/>
  <c r="DI89" i="3"/>
  <c r="DF7" i="3"/>
  <c r="DG7" i="3"/>
  <c r="DJ7" i="3" s="1"/>
  <c r="DH7" i="3"/>
  <c r="DI7" i="3"/>
  <c r="DF3" i="3"/>
  <c r="DG3" i="3"/>
  <c r="DJ3" i="3" s="1"/>
  <c r="DH3" i="3"/>
  <c r="DI3" i="3"/>
  <c r="DF96" i="3"/>
  <c r="DJ96" i="3" s="1"/>
  <c r="DG96" i="3"/>
  <c r="DH96" i="3"/>
  <c r="DI96" i="3"/>
  <c r="DF189" i="3"/>
  <c r="DJ189" i="3" s="1"/>
  <c r="DG189" i="3"/>
  <c r="DH189" i="3"/>
  <c r="DI189" i="3"/>
  <c r="DF258" i="3"/>
  <c r="DG258" i="3"/>
  <c r="DJ258" i="3" s="1"/>
  <c r="DH258" i="3"/>
  <c r="DI258" i="3"/>
  <c r="DF26" i="3"/>
  <c r="DG26" i="3"/>
  <c r="DH26" i="3"/>
  <c r="DI26" i="3"/>
  <c r="DJ26" i="3" s="1"/>
  <c r="DH128" i="3"/>
  <c r="DF128" i="3"/>
  <c r="DJ128" i="3" s="1"/>
  <c r="DG128" i="3"/>
  <c r="DI128" i="3"/>
  <c r="DF244" i="3"/>
  <c r="DG244" i="3"/>
  <c r="DH244" i="3"/>
  <c r="DI244" i="3"/>
  <c r="DJ244" i="3" s="1"/>
  <c r="DF60" i="3"/>
  <c r="DJ60" i="3" s="1"/>
  <c r="DG60" i="3"/>
  <c r="DH60" i="3"/>
  <c r="DI60" i="3"/>
  <c r="F41" i="1"/>
  <c r="AO30" i="1"/>
  <c r="AO118" i="1"/>
  <c r="DF98" i="3"/>
  <c r="DG98" i="3"/>
  <c r="DH98" i="3"/>
  <c r="DI98" i="3"/>
  <c r="DJ98" i="3" s="1"/>
  <c r="DG134" i="3"/>
  <c r="DH134" i="3"/>
  <c r="DI134" i="3"/>
  <c r="DJ134" i="3" s="1"/>
  <c r="DF134" i="3"/>
  <c r="AS69" i="1"/>
  <c r="F105" i="1"/>
  <c r="GM72" i="1"/>
  <c r="GM35" i="1"/>
  <c r="GN35" i="1" s="1"/>
  <c r="FT37" i="1" s="1"/>
  <c r="DF176" i="3"/>
  <c r="DG176" i="3"/>
  <c r="DJ176" i="3" s="1"/>
  <c r="DH176" i="3"/>
  <c r="DI176" i="3"/>
  <c r="U88" i="1"/>
  <c r="AH69" i="1"/>
  <c r="EP159" i="1"/>
  <c r="FY154" i="1"/>
  <c r="DH208" i="3"/>
  <c r="DI208" i="3"/>
  <c r="DF208" i="3"/>
  <c r="DJ208" i="3" s="1"/>
  <c r="DG208" i="3"/>
  <c r="DF205" i="3"/>
  <c r="DJ205" i="3" s="1"/>
  <c r="DG205" i="3"/>
  <c r="DH205" i="3"/>
  <c r="DI205" i="3"/>
  <c r="P171" i="1"/>
  <c r="DI154" i="1"/>
  <c r="DI244" i="1"/>
  <c r="DG230" i="3"/>
  <c r="DH230" i="3"/>
  <c r="DI230" i="3"/>
  <c r="DF230" i="3"/>
  <c r="DJ230" i="3" s="1"/>
  <c r="GA159" i="1"/>
  <c r="EH159" i="1"/>
  <c r="FZ159" i="1"/>
  <c r="FQ154" i="1"/>
  <c r="DF247" i="3"/>
  <c r="DJ247" i="3" s="1"/>
  <c r="DG247" i="3"/>
  <c r="DH247" i="3"/>
  <c r="DI247" i="3"/>
  <c r="AH191" i="1"/>
  <c r="U214" i="1"/>
  <c r="DI13" i="3"/>
  <c r="DJ13" i="3" s="1"/>
  <c r="DF13" i="3"/>
  <c r="DG13" i="3"/>
  <c r="DH13" i="3"/>
  <c r="DF41" i="3"/>
  <c r="DJ41" i="3" s="1"/>
  <c r="DG41" i="3"/>
  <c r="DH41" i="3"/>
  <c r="DI41" i="3"/>
  <c r="DI68" i="3"/>
  <c r="DF68" i="3"/>
  <c r="DG68" i="3"/>
  <c r="DJ68" i="3" s="1"/>
  <c r="DH68" i="3"/>
  <c r="DF102" i="3"/>
  <c r="DG102" i="3"/>
  <c r="DJ102" i="3" s="1"/>
  <c r="DI102" i="3"/>
  <c r="DH102" i="3"/>
  <c r="DI51" i="3"/>
  <c r="DF51" i="3"/>
  <c r="DG51" i="3"/>
  <c r="DJ51" i="3" s="1"/>
  <c r="DH51" i="3"/>
  <c r="DF164" i="3"/>
  <c r="DG164" i="3"/>
  <c r="DJ164" i="3" s="1"/>
  <c r="DH164" i="3"/>
  <c r="DI164" i="3"/>
  <c r="DF209" i="3"/>
  <c r="DH209" i="3"/>
  <c r="DI209" i="3"/>
  <c r="DJ209" i="3" s="1"/>
  <c r="DG209" i="3"/>
  <c r="DF132" i="3"/>
  <c r="DJ132" i="3" s="1"/>
  <c r="DG132" i="3"/>
  <c r="DH132" i="3"/>
  <c r="DI132" i="3"/>
  <c r="DF42" i="3"/>
  <c r="DJ42" i="3" s="1"/>
  <c r="DG42" i="3"/>
  <c r="DH42" i="3"/>
  <c r="DI42" i="3"/>
  <c r="DI207" i="3"/>
  <c r="DF207" i="3"/>
  <c r="DJ207" i="3" s="1"/>
  <c r="DG207" i="3"/>
  <c r="DH207" i="3"/>
  <c r="AT30" i="1"/>
  <c r="F55" i="1"/>
  <c r="DF95" i="3"/>
  <c r="DJ95" i="3" s="1"/>
  <c r="DG95" i="3"/>
  <c r="DH95" i="3"/>
  <c r="DI95" i="3"/>
  <c r="DI127" i="3"/>
  <c r="DF127" i="3"/>
  <c r="DJ127" i="3" s="1"/>
  <c r="DG127" i="3"/>
  <c r="DH127" i="3"/>
  <c r="DF268" i="3"/>
  <c r="DJ268" i="3" s="1"/>
  <c r="DG268" i="3"/>
  <c r="DH268" i="3"/>
  <c r="DI268" i="3"/>
  <c r="DF50" i="3"/>
  <c r="DG50" i="3"/>
  <c r="DJ50" i="3" s="1"/>
  <c r="DH50" i="3"/>
  <c r="DI50" i="3"/>
  <c r="DF59" i="3"/>
  <c r="DJ59" i="3" s="1"/>
  <c r="DG59" i="3"/>
  <c r="DH59" i="3"/>
  <c r="DI59" i="3"/>
  <c r="DH143" i="3"/>
  <c r="DI143" i="3"/>
  <c r="DF143" i="3"/>
  <c r="DJ143" i="3" s="1"/>
  <c r="DG143" i="3"/>
  <c r="DY30" i="1"/>
  <c r="DL37" i="1"/>
  <c r="V88" i="1"/>
  <c r="AI69" i="1"/>
  <c r="ED88" i="1"/>
  <c r="AX159" i="1"/>
  <c r="CG154" i="1"/>
  <c r="AE191" i="1"/>
  <c r="R214" i="1"/>
  <c r="DF184" i="3"/>
  <c r="DJ184" i="3" s="1"/>
  <c r="DG184" i="3"/>
  <c r="DH184" i="3"/>
  <c r="DI184" i="3"/>
  <c r="EC37" i="1"/>
  <c r="DM69" i="1"/>
  <c r="P110" i="1"/>
  <c r="DF200" i="3"/>
  <c r="DJ200" i="3" s="1"/>
  <c r="DH200" i="3"/>
  <c r="DI200" i="3"/>
  <c r="DG200" i="3"/>
  <c r="DH214" i="3"/>
  <c r="DF214" i="3"/>
  <c r="DG214" i="3"/>
  <c r="DJ214" i="3" s="1"/>
  <c r="DI214" i="3"/>
  <c r="DH229" i="3"/>
  <c r="DI229" i="3"/>
  <c r="DF229" i="3"/>
  <c r="DJ229" i="3" s="1"/>
  <c r="DG229" i="3"/>
  <c r="DG246" i="3"/>
  <c r="DJ246" i="3" s="1"/>
  <c r="DH246" i="3"/>
  <c r="DI246" i="3"/>
  <c r="DF246" i="3"/>
  <c r="DY191" i="1"/>
  <c r="DL214" i="1"/>
  <c r="ER191" i="1"/>
  <c r="P225" i="1"/>
  <c r="DF48" i="3"/>
  <c r="DG48" i="3"/>
  <c r="DJ48" i="3" s="1"/>
  <c r="DH48" i="3"/>
  <c r="DI48" i="3"/>
  <c r="DF80" i="3"/>
  <c r="DG80" i="3"/>
  <c r="DJ80" i="3" s="1"/>
  <c r="DH80" i="3"/>
  <c r="DI80" i="3"/>
  <c r="DF87" i="3"/>
  <c r="DG87" i="3"/>
  <c r="DH87" i="3"/>
  <c r="DI87" i="3"/>
  <c r="DJ87" i="3" s="1"/>
  <c r="DF198" i="3"/>
  <c r="DG198" i="3"/>
  <c r="DJ198" i="3" s="1"/>
  <c r="DH198" i="3"/>
  <c r="DI198" i="3"/>
  <c r="DF172" i="3"/>
  <c r="DG172" i="3"/>
  <c r="DH172" i="3"/>
  <c r="DI172" i="3"/>
  <c r="DJ172" i="3" s="1"/>
  <c r="DF40" i="3"/>
  <c r="DJ40" i="3" s="1"/>
  <c r="DG40" i="3"/>
  <c r="DH40" i="3"/>
  <c r="DI40" i="3"/>
  <c r="DF218" i="3"/>
  <c r="DJ218" i="3" s="1"/>
  <c r="DG218" i="3"/>
  <c r="DH218" i="3"/>
  <c r="DI218" i="3"/>
  <c r="DF249" i="3"/>
  <c r="DJ249" i="3" s="1"/>
  <c r="DG249" i="3"/>
  <c r="DH249" i="3"/>
  <c r="DI249" i="3"/>
  <c r="DF93" i="3"/>
  <c r="DJ93" i="3" s="1"/>
  <c r="DH93" i="3"/>
  <c r="DI93" i="3"/>
  <c r="DG93" i="3"/>
  <c r="DF125" i="3"/>
  <c r="DJ125" i="3" s="1"/>
  <c r="DG125" i="3"/>
  <c r="DH125" i="3"/>
  <c r="DI125" i="3"/>
  <c r="DF58" i="3"/>
  <c r="DJ58" i="3" s="1"/>
  <c r="DG58" i="3"/>
  <c r="DH58" i="3"/>
  <c r="DI58" i="3"/>
  <c r="DF250" i="3"/>
  <c r="DJ250" i="3" s="1"/>
  <c r="DG250" i="3"/>
  <c r="DH250" i="3"/>
  <c r="DI250" i="3"/>
  <c r="DF106" i="3"/>
  <c r="DJ106" i="3" s="1"/>
  <c r="DG106" i="3"/>
  <c r="DH106" i="3"/>
  <c r="DI106" i="3"/>
  <c r="DK30" i="1"/>
  <c r="P52" i="1"/>
  <c r="DW88" i="1"/>
  <c r="EC88" i="1"/>
  <c r="EM30" i="1"/>
  <c r="P56" i="1"/>
  <c r="EM118" i="1"/>
  <c r="AQ69" i="1"/>
  <c r="F98" i="1"/>
  <c r="DI186" i="3"/>
  <c r="DF186" i="3"/>
  <c r="DJ186" i="3" s="1"/>
  <c r="DG186" i="3"/>
  <c r="DH186" i="3"/>
  <c r="DH174" i="3"/>
  <c r="DI174" i="3"/>
  <c r="DF174" i="3"/>
  <c r="DG174" i="3"/>
  <c r="DJ174" i="3" s="1"/>
  <c r="CP76" i="1"/>
  <c r="O76" i="1" s="1"/>
  <c r="GM76" i="1" s="1"/>
  <c r="GO76" i="1" s="1"/>
  <c r="DW30" i="1"/>
  <c r="DJ37" i="1"/>
  <c r="DF193" i="3"/>
  <c r="DI193" i="3"/>
  <c r="DG193" i="3"/>
  <c r="DJ193" i="3" s="1"/>
  <c r="DH193" i="3"/>
  <c r="DL69" i="1"/>
  <c r="P109" i="1"/>
  <c r="P179" i="1"/>
  <c r="ES154" i="1"/>
  <c r="ES244" i="1"/>
  <c r="DF213" i="3"/>
  <c r="DG213" i="3"/>
  <c r="DJ213" i="3" s="1"/>
  <c r="DH213" i="3"/>
  <c r="DI213" i="3"/>
  <c r="DH221" i="3"/>
  <c r="DI221" i="3"/>
  <c r="DJ221" i="3" s="1"/>
  <c r="DF221" i="3"/>
  <c r="DG221" i="3"/>
  <c r="R154" i="1"/>
  <c r="F173" i="1"/>
  <c r="R244" i="1"/>
  <c r="AI191" i="1"/>
  <c r="V214" i="1"/>
  <c r="GM209" i="1"/>
  <c r="GO209" i="1" s="1"/>
  <c r="DF216" i="3"/>
  <c r="DJ216" i="3" s="1"/>
  <c r="DG216" i="3"/>
  <c r="DH216" i="3"/>
  <c r="DI216" i="3"/>
  <c r="DI91" i="3"/>
  <c r="DF91" i="3"/>
  <c r="DG91" i="3"/>
  <c r="DJ91" i="3" s="1"/>
  <c r="DH91" i="3"/>
  <c r="DF124" i="3"/>
  <c r="DG124" i="3"/>
  <c r="DJ124" i="3" s="1"/>
  <c r="DH124" i="3"/>
  <c r="DI124" i="3"/>
  <c r="DI28" i="3"/>
  <c r="DF28" i="3"/>
  <c r="DG28" i="3"/>
  <c r="DJ28" i="3" s="1"/>
  <c r="DH28" i="3"/>
  <c r="DF30" i="3"/>
  <c r="DG30" i="3"/>
  <c r="DJ30" i="3" s="1"/>
  <c r="DH30" i="3"/>
  <c r="DI30" i="3"/>
  <c r="DF99" i="3"/>
  <c r="DG99" i="3"/>
  <c r="DH99" i="3"/>
  <c r="DI99" i="3"/>
  <c r="DJ99" i="3" s="1"/>
  <c r="DF56" i="3"/>
  <c r="DJ56" i="3" s="1"/>
  <c r="DG56" i="3"/>
  <c r="DH56" i="3"/>
  <c r="DI56" i="3"/>
  <c r="DH194" i="3"/>
  <c r="DI194" i="3"/>
  <c r="DF194" i="3"/>
  <c r="DG194" i="3"/>
  <c r="DJ194" i="3" s="1"/>
  <c r="DF126" i="3"/>
  <c r="DJ126" i="3" s="1"/>
  <c r="DG126" i="3"/>
  <c r="DH126" i="3"/>
  <c r="DI126" i="3"/>
  <c r="DF175" i="3"/>
  <c r="DG175" i="3"/>
  <c r="DJ175" i="3" s="1"/>
  <c r="DH175" i="3"/>
  <c r="DI175" i="3"/>
  <c r="DF260" i="3"/>
  <c r="DJ260" i="3" s="1"/>
  <c r="DH260" i="3"/>
  <c r="DI260" i="3"/>
  <c r="DG260" i="3"/>
  <c r="EU30" i="1"/>
  <c r="P53" i="1"/>
  <c r="EU118" i="1"/>
  <c r="DF262" i="3"/>
  <c r="DJ262" i="3" s="1"/>
  <c r="DG262" i="3"/>
  <c r="DH262" i="3"/>
  <c r="DI262" i="3"/>
  <c r="DF49" i="3"/>
  <c r="DG49" i="3"/>
  <c r="DJ49" i="3" s="1"/>
  <c r="DH49" i="3"/>
  <c r="DI49" i="3"/>
  <c r="DF252" i="3"/>
  <c r="DJ252" i="3" s="1"/>
  <c r="DG252" i="3"/>
  <c r="DH252" i="3"/>
  <c r="DI252" i="3"/>
  <c r="DH104" i="3"/>
  <c r="DI104" i="3"/>
  <c r="DF104" i="3"/>
  <c r="DJ104" i="3" s="1"/>
  <c r="DG104" i="3"/>
  <c r="AX88" i="1"/>
  <c r="CG69" i="1"/>
  <c r="CY84" i="1"/>
  <c r="X84" i="1" s="1"/>
  <c r="GM84" i="1" s="1"/>
  <c r="GO84" i="1" s="1"/>
  <c r="CZ84" i="1"/>
  <c r="Y84" i="1" s="1"/>
  <c r="GM75" i="1"/>
  <c r="GO75" i="1" s="1"/>
  <c r="DG188" i="3"/>
  <c r="DH188" i="3"/>
  <c r="DF188" i="3"/>
  <c r="DJ188" i="3" s="1"/>
  <c r="DI188" i="3"/>
  <c r="DI180" i="3"/>
  <c r="DG180" i="3"/>
  <c r="DH180" i="3"/>
  <c r="DF180" i="3"/>
  <c r="DJ180" i="3" s="1"/>
  <c r="CY86" i="1"/>
  <c r="X86" i="1" s="1"/>
  <c r="GM86" i="1" s="1"/>
  <c r="GO86" i="1" s="1"/>
  <c r="AF154" i="1"/>
  <c r="S159" i="1"/>
  <c r="DI201" i="3"/>
  <c r="DF201" i="3"/>
  <c r="DJ201" i="3" s="1"/>
  <c r="DG201" i="3"/>
  <c r="DH201" i="3"/>
  <c r="EP69" i="1"/>
  <c r="EP118" i="1"/>
  <c r="P95" i="1"/>
  <c r="DI219" i="3"/>
  <c r="DF219" i="3"/>
  <c r="DJ219" i="3" s="1"/>
  <c r="DG219" i="3"/>
  <c r="DH219" i="3"/>
  <c r="CZ193" i="1"/>
  <c r="Y193" i="1" s="1"/>
  <c r="AL214" i="1" s="1"/>
  <c r="ED214" i="1"/>
  <c r="DF253" i="3"/>
  <c r="DJ253" i="3" s="1"/>
  <c r="DG253" i="3"/>
  <c r="DH253" i="3"/>
  <c r="DI253" i="3"/>
  <c r="CY196" i="1"/>
  <c r="X196" i="1" s="1"/>
  <c r="GM196" i="1" s="1"/>
  <c r="GO196" i="1" s="1"/>
  <c r="W191" i="1"/>
  <c r="F238" i="1"/>
  <c r="CZ202" i="1"/>
  <c r="Y202" i="1" s="1"/>
  <c r="GM202" i="1" s="1"/>
  <c r="GO202" i="1" s="1"/>
  <c r="DF38" i="3"/>
  <c r="DJ38" i="3" s="1"/>
  <c r="DG38" i="3"/>
  <c r="DH38" i="3"/>
  <c r="DI38" i="3"/>
  <c r="AL37" i="1"/>
  <c r="DI228" i="3"/>
  <c r="DF228" i="3"/>
  <c r="DJ228" i="3" s="1"/>
  <c r="DG228" i="3"/>
  <c r="DH228" i="3"/>
  <c r="DF264" i="3"/>
  <c r="DJ264" i="3" s="1"/>
  <c r="DG264" i="3"/>
  <c r="DH264" i="3"/>
  <c r="DI264" i="3"/>
  <c r="DF141" i="3"/>
  <c r="DJ141" i="3" s="1"/>
  <c r="DG141" i="3"/>
  <c r="DH141" i="3"/>
  <c r="DI141" i="3"/>
  <c r="DI30" i="1"/>
  <c r="P49" i="1"/>
  <c r="DI118" i="1"/>
  <c r="EH69" i="1"/>
  <c r="P97" i="1"/>
  <c r="T30" i="1"/>
  <c r="F58" i="1"/>
  <c r="T118" i="1"/>
  <c r="X159" i="1"/>
  <c r="AK154" i="1"/>
  <c r="DH202" i="3"/>
  <c r="DI202" i="3"/>
  <c r="DF202" i="3"/>
  <c r="DJ202" i="3" s="1"/>
  <c r="DG202" i="3"/>
  <c r="Q214" i="1"/>
  <c r="Q244" i="1" s="1"/>
  <c r="AD191" i="1"/>
  <c r="DM154" i="1"/>
  <c r="P181" i="1"/>
  <c r="DM244" i="1"/>
  <c r="DF217" i="3"/>
  <c r="DJ217" i="3" s="1"/>
  <c r="DG217" i="3"/>
  <c r="DH217" i="3"/>
  <c r="DI217" i="3"/>
  <c r="AK191" i="1"/>
  <c r="X214" i="1"/>
  <c r="DF227" i="3"/>
  <c r="DJ227" i="3" s="1"/>
  <c r="DG227" i="3"/>
  <c r="DH227" i="3"/>
  <c r="DI227" i="3"/>
  <c r="EC214" i="1"/>
  <c r="GM74" i="1"/>
  <c r="GO74" i="1" s="1"/>
  <c r="DL154" i="1"/>
  <c r="P180" i="1"/>
  <c r="DL244" i="1"/>
  <c r="DF243" i="3"/>
  <c r="DG243" i="3"/>
  <c r="DH243" i="3"/>
  <c r="DI243" i="3"/>
  <c r="DJ243" i="3" s="1"/>
  <c r="DW191" i="1"/>
  <c r="DJ214" i="1"/>
  <c r="DK214" i="1"/>
  <c r="DX191" i="1"/>
  <c r="Q150" i="1" l="1"/>
  <c r="F256" i="1"/>
  <c r="CB30" i="1"/>
  <c r="AS37" i="1"/>
  <c r="T26" i="1"/>
  <c r="F139" i="1"/>
  <c r="T274" i="1"/>
  <c r="DM150" i="1"/>
  <c r="P266" i="1"/>
  <c r="AX69" i="1"/>
  <c r="F95" i="1"/>
  <c r="ED69" i="1"/>
  <c r="DQ88" i="1"/>
  <c r="U191" i="1"/>
  <c r="F236" i="1"/>
  <c r="DH30" i="1"/>
  <c r="P40" i="1"/>
  <c r="DN150" i="1"/>
  <c r="P267" i="1"/>
  <c r="CE69" i="1"/>
  <c r="AV88" i="1"/>
  <c r="AU26" i="1"/>
  <c r="F137" i="1"/>
  <c r="AU274" i="1"/>
  <c r="DM30" i="1"/>
  <c r="P59" i="1"/>
  <c r="DM118" i="1"/>
  <c r="EC191" i="1"/>
  <c r="DP214" i="1"/>
  <c r="FZ30" i="1"/>
  <c r="EQ37" i="1"/>
  <c r="P191" i="1"/>
  <c r="F217" i="1"/>
  <c r="AU150" i="1"/>
  <c r="F263" i="1"/>
  <c r="EM150" i="1"/>
  <c r="P263" i="1"/>
  <c r="S191" i="1"/>
  <c r="F229" i="1"/>
  <c r="P69" i="1"/>
  <c r="F91" i="1"/>
  <c r="DU191" i="1"/>
  <c r="FW214" i="1"/>
  <c r="FX214" i="1"/>
  <c r="FZ214" i="1"/>
  <c r="DH214" i="1"/>
  <c r="AD69" i="1"/>
  <c r="Q88" i="1"/>
  <c r="DK191" i="1"/>
  <c r="P229" i="1"/>
  <c r="V69" i="1"/>
  <c r="F111" i="1"/>
  <c r="DI150" i="1"/>
  <c r="P256" i="1"/>
  <c r="P166" i="1"/>
  <c r="EP154" i="1"/>
  <c r="EP244" i="1"/>
  <c r="AY214" i="1"/>
  <c r="CH191" i="1"/>
  <c r="AS150" i="1"/>
  <c r="F261" i="1"/>
  <c r="EK150" i="1"/>
  <c r="P261" i="1"/>
  <c r="P57" i="1"/>
  <c r="ES30" i="1"/>
  <c r="ES118" i="1"/>
  <c r="AY88" i="1"/>
  <c r="CH69" i="1"/>
  <c r="AX30" i="1"/>
  <c r="F44" i="1"/>
  <c r="AX118" i="1"/>
  <c r="DJ191" i="1"/>
  <c r="P228" i="1"/>
  <c r="EP26" i="1"/>
  <c r="P125" i="1"/>
  <c r="DJ30" i="1"/>
  <c r="P51" i="1"/>
  <c r="EC30" i="1"/>
  <c r="DP37" i="1"/>
  <c r="DL30" i="1"/>
  <c r="P58" i="1"/>
  <c r="DL118" i="1"/>
  <c r="U244" i="1"/>
  <c r="FX30" i="1"/>
  <c r="EO37" i="1"/>
  <c r="CF191" i="1"/>
  <c r="AW214" i="1"/>
  <c r="EV26" i="1"/>
  <c r="P143" i="1"/>
  <c r="EV274" i="1"/>
  <c r="DT191" i="1"/>
  <c r="DG214" i="1"/>
  <c r="R30" i="1"/>
  <c r="F51" i="1"/>
  <c r="R118" i="1"/>
  <c r="Q191" i="1"/>
  <c r="F226" i="1"/>
  <c r="DI26" i="1"/>
  <c r="P130" i="1"/>
  <c r="DI274" i="1"/>
  <c r="EM26" i="1"/>
  <c r="P137" i="1"/>
  <c r="EM274" i="1"/>
  <c r="U69" i="1"/>
  <c r="F110" i="1"/>
  <c r="FW30" i="1"/>
  <c r="EN37" i="1"/>
  <c r="CE191" i="1"/>
  <c r="AV214" i="1"/>
  <c r="F257" i="1"/>
  <c r="BB150" i="1"/>
  <c r="GO194" i="1"/>
  <c r="FU214" i="1" s="1"/>
  <c r="FS214" i="1"/>
  <c r="AC30" i="1"/>
  <c r="P37" i="1"/>
  <c r="CE37" i="1"/>
  <c r="CF37" i="1"/>
  <c r="CH37" i="1"/>
  <c r="AB69" i="1"/>
  <c r="O88" i="1"/>
  <c r="EI150" i="1"/>
  <c r="P254" i="1"/>
  <c r="EU26" i="1"/>
  <c r="P134" i="1"/>
  <c r="EU274" i="1"/>
  <c r="V191" i="1"/>
  <c r="F237" i="1"/>
  <c r="V244" i="1"/>
  <c r="AB191" i="1"/>
  <c r="O214" i="1"/>
  <c r="DO26" i="1"/>
  <c r="P142" i="1"/>
  <c r="DO274" i="1"/>
  <c r="W26" i="1"/>
  <c r="F142" i="1"/>
  <c r="W274" i="1"/>
  <c r="AK69" i="1"/>
  <c r="X88" i="1"/>
  <c r="DM191" i="1"/>
  <c r="P236" i="1"/>
  <c r="DJ154" i="1"/>
  <c r="P173" i="1"/>
  <c r="DJ244" i="1"/>
  <c r="DQ154" i="1"/>
  <c r="P186" i="1"/>
  <c r="F112" i="1"/>
  <c r="W69" i="1"/>
  <c r="GM32" i="1"/>
  <c r="CA37" i="1" s="1"/>
  <c r="AB37" i="1"/>
  <c r="GO71" i="1"/>
  <c r="CC88" i="1" s="1"/>
  <c r="CA88" i="1"/>
  <c r="ET26" i="1"/>
  <c r="P131" i="1"/>
  <c r="ET274" i="1"/>
  <c r="DX69" i="1"/>
  <c r="DK88" i="1"/>
  <c r="DI69" i="1"/>
  <c r="P100" i="1"/>
  <c r="X191" i="1"/>
  <c r="F240" i="1"/>
  <c r="ES150" i="1"/>
  <c r="P264" i="1"/>
  <c r="GM193" i="1"/>
  <c r="DT154" i="1"/>
  <c r="DG159" i="1"/>
  <c r="CE159" i="1"/>
  <c r="CF159" i="1"/>
  <c r="P159" i="1"/>
  <c r="AC154" i="1"/>
  <c r="CH159" i="1"/>
  <c r="DN69" i="1"/>
  <c r="P111" i="1"/>
  <c r="CI37" i="1"/>
  <c r="BY30" i="1"/>
  <c r="AP37" i="1"/>
  <c r="P164" i="1"/>
  <c r="EN154" i="1"/>
  <c r="S30" i="1"/>
  <c r="F52" i="1"/>
  <c r="S118" i="1"/>
  <c r="V118" i="1"/>
  <c r="R150" i="1"/>
  <c r="F258" i="1"/>
  <c r="EC69" i="1"/>
  <c r="DP88" i="1"/>
  <c r="DL191" i="1"/>
  <c r="P235" i="1"/>
  <c r="EQ159" i="1"/>
  <c r="FZ154" i="1"/>
  <c r="EJ159" i="1"/>
  <c r="FS154" i="1"/>
  <c r="U118" i="1"/>
  <c r="AL69" i="1"/>
  <c r="Y88" i="1"/>
  <c r="BA150" i="1"/>
  <c r="F264" i="1"/>
  <c r="AB159" i="1"/>
  <c r="GM156" i="1"/>
  <c r="CA159" i="1" s="1"/>
  <c r="BA26" i="1"/>
  <c r="F138" i="1"/>
  <c r="BA274" i="1"/>
  <c r="AK30" i="1"/>
  <c r="X37" i="1"/>
  <c r="DT30" i="1"/>
  <c r="DG37" i="1"/>
  <c r="DK154" i="1"/>
  <c r="P174" i="1"/>
  <c r="DK244" i="1"/>
  <c r="BB26" i="1"/>
  <c r="F131" i="1"/>
  <c r="BB274" i="1"/>
  <c r="GA30" i="1"/>
  <c r="ER37" i="1"/>
  <c r="P165" i="1"/>
  <c r="EO154" i="1"/>
  <c r="AL30" i="1"/>
  <c r="Y37" i="1"/>
  <c r="DQ214" i="1"/>
  <c r="ED191" i="1"/>
  <c r="DW69" i="1"/>
  <c r="DJ88" i="1"/>
  <c r="DJ118" i="1" s="1"/>
  <c r="R191" i="1"/>
  <c r="F228" i="1"/>
  <c r="EH154" i="1"/>
  <c r="P168" i="1"/>
  <c r="EH244" i="1"/>
  <c r="DU69" i="1"/>
  <c r="FZ88" i="1"/>
  <c r="DH88" i="1"/>
  <c r="DH118" i="1" s="1"/>
  <c r="FW88" i="1"/>
  <c r="FX88" i="1"/>
  <c r="AP159" i="1"/>
  <c r="CI159" i="1"/>
  <c r="BY154" i="1"/>
  <c r="EI26" i="1"/>
  <c r="EI274" i="1"/>
  <c r="P128" i="1"/>
  <c r="BA191" i="1"/>
  <c r="F234" i="1"/>
  <c r="BC26" i="1"/>
  <c r="F134" i="1"/>
  <c r="BC274" i="1"/>
  <c r="T150" i="1"/>
  <c r="F265" i="1"/>
  <c r="ES69" i="1"/>
  <c r="P108" i="1"/>
  <c r="FS37" i="1"/>
  <c r="EU150" i="1"/>
  <c r="P260" i="1"/>
  <c r="AZ69" i="1"/>
  <c r="F99" i="1"/>
  <c r="ED30" i="1"/>
  <c r="DQ37" i="1"/>
  <c r="Y214" i="1"/>
  <c r="AL191" i="1"/>
  <c r="S154" i="1"/>
  <c r="F174" i="1"/>
  <c r="S244" i="1"/>
  <c r="ER159" i="1"/>
  <c r="GA154" i="1"/>
  <c r="FT30" i="1"/>
  <c r="EK37" i="1"/>
  <c r="DN30" i="1"/>
  <c r="P60" i="1"/>
  <c r="DN118" i="1"/>
  <c r="W150" i="1"/>
  <c r="F268" i="1"/>
  <c r="EH30" i="1"/>
  <c r="P46" i="1"/>
  <c r="EH118" i="1"/>
  <c r="DL150" i="1"/>
  <c r="P265" i="1"/>
  <c r="X154" i="1"/>
  <c r="F185" i="1"/>
  <c r="X244" i="1"/>
  <c r="DT88" i="1"/>
  <c r="AO26" i="1"/>
  <c r="F122" i="1"/>
  <c r="AO274" i="1"/>
  <c r="AQ26" i="1"/>
  <c r="F128" i="1"/>
  <c r="AQ274" i="1"/>
  <c r="BD150" i="1"/>
  <c r="F269" i="1"/>
  <c r="BD274" i="1"/>
  <c r="EG22" i="1"/>
  <c r="P278" i="1"/>
  <c r="EG304" i="1"/>
  <c r="BA69" i="1"/>
  <c r="F108" i="1"/>
  <c r="R69" i="1"/>
  <c r="F102" i="1"/>
  <c r="AX154" i="1"/>
  <c r="F166" i="1"/>
  <c r="AX244" i="1"/>
  <c r="GO72" i="1"/>
  <c r="FU88" i="1" s="1"/>
  <c r="FS88" i="1"/>
  <c r="AW88" i="1"/>
  <c r="CF69" i="1"/>
  <c r="DO150" i="1"/>
  <c r="P268" i="1"/>
  <c r="DJ26" i="1" l="1"/>
  <c r="P132" i="1"/>
  <c r="DJ274" i="1"/>
  <c r="DH26" i="1"/>
  <c r="P121" i="1"/>
  <c r="AQ22" i="1"/>
  <c r="F284" i="1"/>
  <c r="AQ304" i="1"/>
  <c r="EH26" i="1"/>
  <c r="P127" i="1"/>
  <c r="EH274" i="1"/>
  <c r="S150" i="1"/>
  <c r="F259" i="1"/>
  <c r="BB22" i="1"/>
  <c r="F287" i="1"/>
  <c r="BB304" i="1"/>
  <c r="CF30" i="1"/>
  <c r="AW37" i="1"/>
  <c r="AX26" i="1"/>
  <c r="F125" i="1"/>
  <c r="AX274" i="1"/>
  <c r="CA154" i="1"/>
  <c r="AR159" i="1"/>
  <c r="AP30" i="1"/>
  <c r="F46" i="1"/>
  <c r="AP118" i="1"/>
  <c r="GO193" i="1"/>
  <c r="CC214" i="1" s="1"/>
  <c r="CA214" i="1"/>
  <c r="CA69" i="1"/>
  <c r="AR88" i="1"/>
  <c r="V150" i="1"/>
  <c r="F267" i="1"/>
  <c r="CE30" i="1"/>
  <c r="AV37" i="1"/>
  <c r="DG191" i="1"/>
  <c r="P216" i="1"/>
  <c r="AY191" i="1"/>
  <c r="F222" i="1"/>
  <c r="DH191" i="1"/>
  <c r="P217" i="1"/>
  <c r="DH244" i="1"/>
  <c r="AB154" i="1"/>
  <c r="O159" i="1"/>
  <c r="DP69" i="1"/>
  <c r="P114" i="1"/>
  <c r="CC69" i="1"/>
  <c r="AT88" i="1"/>
  <c r="P30" i="1"/>
  <c r="F40" i="1"/>
  <c r="P118" i="1"/>
  <c r="EM22" i="1"/>
  <c r="P293" i="1"/>
  <c r="EM304" i="1"/>
  <c r="DP30" i="1"/>
  <c r="P63" i="1"/>
  <c r="DP118" i="1"/>
  <c r="EP150" i="1"/>
  <c r="P251" i="1"/>
  <c r="FZ191" i="1"/>
  <c r="EQ214" i="1"/>
  <c r="F93" i="1"/>
  <c r="AV69" i="1"/>
  <c r="AP154" i="1"/>
  <c r="F168" i="1"/>
  <c r="AP244" i="1"/>
  <c r="AO22" i="1"/>
  <c r="AO304" i="1"/>
  <c r="F278" i="1"/>
  <c r="FX69" i="1"/>
  <c r="EO88" i="1"/>
  <c r="DK150" i="1"/>
  <c r="P259" i="1"/>
  <c r="CI30" i="1"/>
  <c r="AZ37" i="1"/>
  <c r="AB30" i="1"/>
  <c r="O37" i="1"/>
  <c r="X69" i="1"/>
  <c r="F114" i="1"/>
  <c r="EV22" i="1"/>
  <c r="P299" i="1"/>
  <c r="EV304" i="1"/>
  <c r="FX191" i="1"/>
  <c r="EO214" i="1"/>
  <c r="CA30" i="1"/>
  <c r="AR37" i="1"/>
  <c r="EU22" i="1"/>
  <c r="P290" i="1"/>
  <c r="EU304" i="1"/>
  <c r="FS191" i="1"/>
  <c r="EJ214" i="1"/>
  <c r="AY69" i="1"/>
  <c r="F96" i="1"/>
  <c r="FW191" i="1"/>
  <c r="EN214" i="1"/>
  <c r="EQ30" i="1"/>
  <c r="P45" i="1"/>
  <c r="DQ191" i="1"/>
  <c r="P241" i="1"/>
  <c r="DQ30" i="1"/>
  <c r="P64" i="1"/>
  <c r="DQ118" i="1"/>
  <c r="Y30" i="1"/>
  <c r="F64" i="1"/>
  <c r="Y118" i="1"/>
  <c r="Y69" i="1"/>
  <c r="F115" i="1"/>
  <c r="W22" i="1"/>
  <c r="F298" i="1"/>
  <c r="W304" i="1"/>
  <c r="FU191" i="1"/>
  <c r="EL214" i="1"/>
  <c r="DI22" i="1"/>
  <c r="DI304" i="1"/>
  <c r="P286" i="1"/>
  <c r="ES26" i="1"/>
  <c r="P138" i="1"/>
  <c r="ES274" i="1"/>
  <c r="T22" i="1"/>
  <c r="F295" i="1"/>
  <c r="T304" i="1"/>
  <c r="EG18" i="1"/>
  <c r="P308" i="1"/>
  <c r="FZ69" i="1"/>
  <c r="EQ88" i="1"/>
  <c r="DG30" i="1"/>
  <c r="P39" i="1"/>
  <c r="V26" i="1"/>
  <c r="F141" i="1"/>
  <c r="V274" i="1"/>
  <c r="AY159" i="1"/>
  <c r="CH154" i="1"/>
  <c r="AW191" i="1"/>
  <c r="F220" i="1"/>
  <c r="DP191" i="1"/>
  <c r="P240" i="1"/>
  <c r="DP244" i="1"/>
  <c r="DT69" i="1"/>
  <c r="DG88" i="1"/>
  <c r="X150" i="1"/>
  <c r="F270" i="1"/>
  <c r="U26" i="1"/>
  <c r="F140" i="1"/>
  <c r="U274" i="1"/>
  <c r="S26" i="1"/>
  <c r="F133" i="1"/>
  <c r="S274" i="1"/>
  <c r="DQ244" i="1"/>
  <c r="EP274" i="1"/>
  <c r="BC22" i="1"/>
  <c r="F290" i="1"/>
  <c r="BC304" i="1"/>
  <c r="DH69" i="1"/>
  <c r="P91" i="1"/>
  <c r="F94" i="1"/>
  <c r="AW69" i="1"/>
  <c r="EK30" i="1"/>
  <c r="P54" i="1"/>
  <c r="EK118" i="1"/>
  <c r="P253" i="1"/>
  <c r="EH150" i="1"/>
  <c r="X30" i="1"/>
  <c r="X118" i="1"/>
  <c r="F63" i="1"/>
  <c r="F162" i="1"/>
  <c r="P154" i="1"/>
  <c r="P244" i="1"/>
  <c r="DK69" i="1"/>
  <c r="P103" i="1"/>
  <c r="DK118" i="1"/>
  <c r="DO22" i="1"/>
  <c r="DO304" i="1"/>
  <c r="P298" i="1"/>
  <c r="AV191" i="1"/>
  <c r="F219" i="1"/>
  <c r="EO30" i="1"/>
  <c r="P43" i="1"/>
  <c r="EO118" i="1"/>
  <c r="DM26" i="1"/>
  <c r="P140" i="1"/>
  <c r="DM274" i="1"/>
  <c r="AS30" i="1"/>
  <c r="F54" i="1"/>
  <c r="AS118" i="1"/>
  <c r="DN26" i="1"/>
  <c r="DN274" i="1"/>
  <c r="P141" i="1"/>
  <c r="FS69" i="1"/>
  <c r="EJ88" i="1"/>
  <c r="BD22" i="1"/>
  <c r="F299" i="1"/>
  <c r="BD304" i="1"/>
  <c r="EJ154" i="1"/>
  <c r="P187" i="1"/>
  <c r="EJ244" i="1"/>
  <c r="CF154" i="1"/>
  <c r="AW159" i="1"/>
  <c r="O69" i="1"/>
  <c r="F90" i="1"/>
  <c r="DJ69" i="1"/>
  <c r="P102" i="1"/>
  <c r="FW69" i="1"/>
  <c r="EN88" i="1"/>
  <c r="FU69" i="1"/>
  <c r="EL88" i="1"/>
  <c r="EI22" i="1"/>
  <c r="P284" i="1"/>
  <c r="EI304" i="1"/>
  <c r="ER30" i="1"/>
  <c r="P48" i="1"/>
  <c r="ER118" i="1"/>
  <c r="BA22" i="1"/>
  <c r="BA304" i="1"/>
  <c r="F294" i="1"/>
  <c r="AV159" i="1"/>
  <c r="CE154" i="1"/>
  <c r="ET22" i="1"/>
  <c r="P287" i="1"/>
  <c r="ET304" i="1"/>
  <c r="DJ150" i="1"/>
  <c r="P258" i="1"/>
  <c r="EN30" i="1"/>
  <c r="EN118" i="1"/>
  <c r="P42" i="1"/>
  <c r="R26" i="1"/>
  <c r="F132" i="1"/>
  <c r="R274" i="1"/>
  <c r="U150" i="1"/>
  <c r="F266" i="1"/>
  <c r="AZ159" i="1"/>
  <c r="CI154" i="1"/>
  <c r="Y191" i="1"/>
  <c r="F241" i="1"/>
  <c r="Y244" i="1"/>
  <c r="AX150" i="1"/>
  <c r="F251" i="1"/>
  <c r="P170" i="1"/>
  <c r="ER154" i="1"/>
  <c r="ER244" i="1"/>
  <c r="FS30" i="1"/>
  <c r="EJ37" i="1"/>
  <c r="P167" i="1"/>
  <c r="EQ154" i="1"/>
  <c r="EQ244" i="1"/>
  <c r="P161" i="1"/>
  <c r="DG154" i="1"/>
  <c r="DG244" i="1"/>
  <c r="O191" i="1"/>
  <c r="F216" i="1"/>
  <c r="CH30" i="1"/>
  <c r="AY37" i="1"/>
  <c r="DL26" i="1"/>
  <c r="P139" i="1"/>
  <c r="DL274" i="1"/>
  <c r="Q69" i="1"/>
  <c r="F100" i="1"/>
  <c r="Q118" i="1"/>
  <c r="AU22" i="1"/>
  <c r="F293" i="1"/>
  <c r="W16" i="2" s="1"/>
  <c r="AU304" i="1"/>
  <c r="DQ69" i="1"/>
  <c r="P115" i="1"/>
  <c r="EO26" i="1" l="1"/>
  <c r="P124" i="1"/>
  <c r="V22" i="1"/>
  <c r="F297" i="1"/>
  <c r="V304" i="1"/>
  <c r="EO191" i="1"/>
  <c r="P220" i="1"/>
  <c r="EO244" i="1"/>
  <c r="F106" i="1"/>
  <c r="AT69" i="1"/>
  <c r="AT118" i="1"/>
  <c r="AR154" i="1"/>
  <c r="F187" i="1"/>
  <c r="EH22" i="1"/>
  <c r="EH304" i="1"/>
  <c r="P283" i="1"/>
  <c r="G16" i="2" s="1"/>
  <c r="EJ69" i="1"/>
  <c r="P116" i="1"/>
  <c r="ES22" i="1"/>
  <c r="ES304" i="1"/>
  <c r="P294" i="1"/>
  <c r="EN191" i="1"/>
  <c r="P219" i="1"/>
  <c r="EN244" i="1"/>
  <c r="EO69" i="1"/>
  <c r="P94" i="1"/>
  <c r="AV30" i="1"/>
  <c r="F42" i="1"/>
  <c r="AV118" i="1"/>
  <c r="AU18" i="1"/>
  <c r="F323" i="1"/>
  <c r="BC18" i="1"/>
  <c r="F320" i="1"/>
  <c r="Y26" i="1"/>
  <c r="F145" i="1"/>
  <c r="Y274" i="1"/>
  <c r="EV18" i="1"/>
  <c r="P329" i="1"/>
  <c r="AX22" i="1"/>
  <c r="F281" i="1"/>
  <c r="AX304" i="1"/>
  <c r="EN26" i="1"/>
  <c r="P123" i="1"/>
  <c r="EN274" i="1"/>
  <c r="X26" i="1"/>
  <c r="F144" i="1"/>
  <c r="X274" i="1"/>
  <c r="DG69" i="1"/>
  <c r="P90" i="1"/>
  <c r="DG118" i="1"/>
  <c r="DP26" i="1"/>
  <c r="P144" i="1"/>
  <c r="DP274" i="1"/>
  <c r="AQ18" i="1"/>
  <c r="F314" i="1"/>
  <c r="DG150" i="1"/>
  <c r="P246" i="1"/>
  <c r="Y150" i="1"/>
  <c r="F271" i="1"/>
  <c r="DN22" i="1"/>
  <c r="P297" i="1"/>
  <c r="DN304" i="1"/>
  <c r="AO18" i="1"/>
  <c r="F308" i="1"/>
  <c r="O154" i="1"/>
  <c r="O244" i="1"/>
  <c r="F161" i="1"/>
  <c r="ER26" i="1"/>
  <c r="P129" i="1"/>
  <c r="ER274" i="1"/>
  <c r="Q26" i="1"/>
  <c r="F130" i="1"/>
  <c r="Q274" i="1"/>
  <c r="F165" i="1"/>
  <c r="AW154" i="1"/>
  <c r="AW244" i="1"/>
  <c r="EP22" i="1"/>
  <c r="EP304" i="1"/>
  <c r="P281" i="1"/>
  <c r="DP150" i="1"/>
  <c r="P270" i="1"/>
  <c r="DI18" i="1"/>
  <c r="P316" i="1"/>
  <c r="DQ26" i="1"/>
  <c r="P145" i="1"/>
  <c r="DQ274" i="1"/>
  <c r="EJ191" i="1"/>
  <c r="P242" i="1"/>
  <c r="AR69" i="1"/>
  <c r="F116" i="1"/>
  <c r="AW30" i="1"/>
  <c r="F43" i="1"/>
  <c r="AW118" i="1"/>
  <c r="EQ150" i="1"/>
  <c r="P252" i="1"/>
  <c r="EI18" i="1"/>
  <c r="P314" i="1"/>
  <c r="AS26" i="1"/>
  <c r="F135" i="1"/>
  <c r="AS274" i="1"/>
  <c r="DO18" i="1"/>
  <c r="P328" i="1"/>
  <c r="DQ150" i="1"/>
  <c r="P271" i="1"/>
  <c r="EQ69" i="1"/>
  <c r="P96" i="1"/>
  <c r="AP150" i="1"/>
  <c r="F253" i="1"/>
  <c r="EM18" i="1"/>
  <c r="P323" i="1"/>
  <c r="DH150" i="1"/>
  <c r="P247" i="1"/>
  <c r="DH274" i="1"/>
  <c r="EK26" i="1"/>
  <c r="P135" i="1"/>
  <c r="EK274" i="1"/>
  <c r="S22" i="1"/>
  <c r="F289" i="1"/>
  <c r="S304" i="1"/>
  <c r="EL191" i="1"/>
  <c r="P232" i="1"/>
  <c r="EL244" i="1"/>
  <c r="EU18" i="1"/>
  <c r="P320" i="1"/>
  <c r="O30" i="1"/>
  <c r="F39" i="1"/>
  <c r="O118" i="1"/>
  <c r="H16" i="2"/>
  <c r="CA191" i="1"/>
  <c r="AR214" i="1"/>
  <c r="BB18" i="1"/>
  <c r="F317" i="1"/>
  <c r="BA18" i="1"/>
  <c r="F324" i="1"/>
  <c r="DK26" i="1"/>
  <c r="P133" i="1"/>
  <c r="DK274" i="1"/>
  <c r="CC191" i="1"/>
  <c r="AT214" i="1"/>
  <c r="ET18" i="1"/>
  <c r="P317" i="1"/>
  <c r="AZ154" i="1"/>
  <c r="AZ244" i="1"/>
  <c r="F170" i="1"/>
  <c r="EJ30" i="1"/>
  <c r="P65" i="1"/>
  <c r="EJ118" i="1"/>
  <c r="EL69" i="1"/>
  <c r="P106" i="1"/>
  <c r="EL118" i="1"/>
  <c r="DM22" i="1"/>
  <c r="P296" i="1"/>
  <c r="DM304" i="1"/>
  <c r="W18" i="1"/>
  <c r="F328" i="1"/>
  <c r="AZ30" i="1"/>
  <c r="F48" i="1"/>
  <c r="AZ118" i="1"/>
  <c r="P26" i="1"/>
  <c r="F121" i="1"/>
  <c r="P274" i="1"/>
  <c r="AP26" i="1"/>
  <c r="F127" i="1"/>
  <c r="AP274" i="1"/>
  <c r="DJ22" i="1"/>
  <c r="DJ304" i="1"/>
  <c r="P288" i="1"/>
  <c r="EJ150" i="1"/>
  <c r="P272" i="1"/>
  <c r="BD18" i="1"/>
  <c r="F329" i="1"/>
  <c r="U22" i="1"/>
  <c r="F296" i="1"/>
  <c r="U304" i="1"/>
  <c r="T18" i="1"/>
  <c r="F325" i="1"/>
  <c r="EQ118" i="1"/>
  <c r="AR30" i="1"/>
  <c r="F65" i="1"/>
  <c r="AR118" i="1"/>
  <c r="DL22" i="1"/>
  <c r="DL304" i="1"/>
  <c r="P295" i="1"/>
  <c r="AY30" i="1"/>
  <c r="AY118" i="1"/>
  <c r="F45" i="1"/>
  <c r="ER150" i="1"/>
  <c r="P255" i="1"/>
  <c r="R22" i="1"/>
  <c r="R304" i="1"/>
  <c r="F288" i="1"/>
  <c r="AV154" i="1"/>
  <c r="F164" i="1"/>
  <c r="AV244" i="1"/>
  <c r="EN69" i="1"/>
  <c r="P93" i="1"/>
  <c r="P150" i="1"/>
  <c r="F247" i="1"/>
  <c r="AY154" i="1"/>
  <c r="AY244" i="1"/>
  <c r="F167" i="1"/>
  <c r="EQ191" i="1"/>
  <c r="P222" i="1"/>
  <c r="R18" i="1" l="1"/>
  <c r="F318" i="1"/>
  <c r="DJ18" i="1"/>
  <c r="P318" i="1"/>
  <c r="AR191" i="1"/>
  <c r="F242" i="1"/>
  <c r="Y16" i="2"/>
  <c r="ER22" i="1"/>
  <c r="P285" i="1"/>
  <c r="ER304" i="1"/>
  <c r="AT26" i="1"/>
  <c r="F136" i="1"/>
  <c r="EQ26" i="1"/>
  <c r="P126" i="1"/>
  <c r="EQ274" i="1"/>
  <c r="DM18" i="1"/>
  <c r="P326" i="1"/>
  <c r="AW26" i="1"/>
  <c r="F124" i="1"/>
  <c r="AW274" i="1"/>
  <c r="EK22" i="1"/>
  <c r="EK304" i="1"/>
  <c r="P291" i="1"/>
  <c r="E16" i="2" s="1"/>
  <c r="EN22" i="1"/>
  <c r="EN304" i="1"/>
  <c r="P279" i="1"/>
  <c r="ES18" i="1"/>
  <c r="P324" i="1"/>
  <c r="AT191" i="1"/>
  <c r="F232" i="1"/>
  <c r="AT244" i="1"/>
  <c r="O26" i="1"/>
  <c r="F120" i="1"/>
  <c r="O274" i="1"/>
  <c r="EO150" i="1"/>
  <c r="P250" i="1"/>
  <c r="U18" i="1"/>
  <c r="F326" i="1"/>
  <c r="EL26" i="1"/>
  <c r="P136" i="1"/>
  <c r="EL274" i="1"/>
  <c r="EP18" i="1"/>
  <c r="P311" i="1"/>
  <c r="O150" i="1"/>
  <c r="F246" i="1"/>
  <c r="AY26" i="1"/>
  <c r="F126" i="1"/>
  <c r="AY274" i="1"/>
  <c r="P22" i="1"/>
  <c r="F277" i="1"/>
  <c r="P304" i="1"/>
  <c r="DK22" i="1"/>
  <c r="DK304" i="1"/>
  <c r="P289" i="1"/>
  <c r="J16" i="2" s="1"/>
  <c r="DH22" i="1"/>
  <c r="P277" i="1"/>
  <c r="DH304" i="1"/>
  <c r="DP22" i="1"/>
  <c r="DP304" i="1"/>
  <c r="P300" i="1"/>
  <c r="AX18" i="1"/>
  <c r="F311" i="1"/>
  <c r="AV26" i="1"/>
  <c r="F123" i="1"/>
  <c r="AV274" i="1"/>
  <c r="AS22" i="1"/>
  <c r="AS304" i="1"/>
  <c r="F291" i="1"/>
  <c r="T16" i="2" s="1"/>
  <c r="AW150" i="1"/>
  <c r="F250" i="1"/>
  <c r="V18" i="1"/>
  <c r="F327" i="1"/>
  <c r="AP22" i="1"/>
  <c r="AP304" i="1"/>
  <c r="F283" i="1"/>
  <c r="V16" i="2" s="1"/>
  <c r="EJ26" i="1"/>
  <c r="P146" i="1"/>
  <c r="EJ274" i="1"/>
  <c r="EH18" i="1"/>
  <c r="P313" i="1"/>
  <c r="DL18" i="1"/>
  <c r="P325" i="1"/>
  <c r="AZ26" i="1"/>
  <c r="F129" i="1"/>
  <c r="AZ274" i="1"/>
  <c r="EL150" i="1"/>
  <c r="P262" i="1"/>
  <c r="DQ22" i="1"/>
  <c r="DQ304" i="1"/>
  <c r="P301" i="1"/>
  <c r="DN18" i="1"/>
  <c r="P327" i="1"/>
  <c r="DG26" i="1"/>
  <c r="P120" i="1"/>
  <c r="DG274" i="1"/>
  <c r="Q22" i="1"/>
  <c r="F286" i="1"/>
  <c r="Q304" i="1"/>
  <c r="AR244" i="1"/>
  <c r="EO274" i="1"/>
  <c r="AY150" i="1"/>
  <c r="F252" i="1"/>
  <c r="F249" i="1"/>
  <c r="AV150" i="1"/>
  <c r="AR26" i="1"/>
  <c r="F146" i="1"/>
  <c r="AR274" i="1"/>
  <c r="Y22" i="1"/>
  <c r="F301" i="1"/>
  <c r="Y304" i="1"/>
  <c r="EN150" i="1"/>
  <c r="P249" i="1"/>
  <c r="AZ150" i="1"/>
  <c r="F255" i="1"/>
  <c r="S18" i="1"/>
  <c r="F319" i="1"/>
  <c r="X22" i="1"/>
  <c r="X304" i="1"/>
  <c r="F300" i="1"/>
  <c r="DP18" i="1" l="1"/>
  <c r="P330" i="1"/>
  <c r="O22" i="1"/>
  <c r="O304" i="1"/>
  <c r="F276" i="1"/>
  <c r="EK18" i="1"/>
  <c r="P321" i="1"/>
  <c r="DH18" i="1"/>
  <c r="P307" i="1"/>
  <c r="ER18" i="1"/>
  <c r="P315" i="1"/>
  <c r="AW22" i="1"/>
  <c r="AW304" i="1"/>
  <c r="F280" i="1"/>
  <c r="AS18" i="1"/>
  <c r="F321" i="1"/>
  <c r="AT150" i="1"/>
  <c r="F262" i="1"/>
  <c r="DG22" i="1"/>
  <c r="P276" i="1"/>
  <c r="DG304" i="1"/>
  <c r="AV22" i="1"/>
  <c r="AV304" i="1"/>
  <c r="F279" i="1"/>
  <c r="DK18" i="1"/>
  <c r="P319" i="1"/>
  <c r="EL22" i="1"/>
  <c r="EL304" i="1"/>
  <c r="P292" i="1"/>
  <c r="F16" i="2" s="1"/>
  <c r="I16" i="2" s="1"/>
  <c r="N16" i="2" s="1"/>
  <c r="EJ22" i="1"/>
  <c r="EJ304" i="1"/>
  <c r="P302" i="1"/>
  <c r="EO22" i="1"/>
  <c r="EO304" i="1"/>
  <c r="P280" i="1"/>
  <c r="AR22" i="1"/>
  <c r="F302" i="1"/>
  <c r="AR304" i="1"/>
  <c r="P18" i="1"/>
  <c r="F307" i="1"/>
  <c r="EQ22" i="1"/>
  <c r="EQ304" i="1"/>
  <c r="P282" i="1"/>
  <c r="DQ18" i="1"/>
  <c r="P331" i="1"/>
  <c r="Q18" i="1"/>
  <c r="F316" i="1"/>
  <c r="AP18" i="1"/>
  <c r="F313" i="1"/>
  <c r="X18" i="1"/>
  <c r="F330" i="1"/>
  <c r="Y18" i="1"/>
  <c r="F331" i="1"/>
  <c r="AZ22" i="1"/>
  <c r="F285" i="1"/>
  <c r="AZ304" i="1"/>
  <c r="EN18" i="1"/>
  <c r="P309" i="1"/>
  <c r="AR150" i="1"/>
  <c r="F272" i="1"/>
  <c r="AY22" i="1"/>
  <c r="AY304" i="1"/>
  <c r="F282" i="1"/>
  <c r="AT274" i="1"/>
  <c r="AZ18" i="1" l="1"/>
  <c r="F315" i="1"/>
  <c r="DG18" i="1"/>
  <c r="P306" i="1"/>
  <c r="EO18" i="1"/>
  <c r="P310" i="1"/>
  <c r="O18" i="1"/>
  <c r="F306" i="1"/>
  <c r="AR18" i="1"/>
  <c r="F332" i="1"/>
  <c r="AW18" i="1"/>
  <c r="F310" i="1"/>
  <c r="EJ18" i="1"/>
  <c r="P332" i="1"/>
  <c r="EL18" i="1"/>
  <c r="P322" i="1"/>
  <c r="EQ18" i="1"/>
  <c r="P312" i="1"/>
  <c r="AT22" i="1"/>
  <c r="F292" i="1"/>
  <c r="U16" i="2" s="1"/>
  <c r="X16" i="2" s="1"/>
  <c r="AC16" i="2" s="1"/>
  <c r="AT304" i="1"/>
  <c r="AY18" i="1"/>
  <c r="F312" i="1"/>
  <c r="AV18" i="1"/>
  <c r="F309" i="1"/>
  <c r="AT18" i="1" l="1"/>
  <c r="F322" i="1"/>
</calcChain>
</file>

<file path=xl/sharedStrings.xml><?xml version="1.0" encoding="utf-8"?>
<sst xmlns="http://schemas.openxmlformats.org/spreadsheetml/2006/main" count="8546" uniqueCount="467">
  <si>
    <t>Smeta.RU  (495) 974-1589</t>
  </si>
  <si>
    <t>_PS_</t>
  </si>
  <si>
    <t>Smeta.RU</t>
  </si>
  <si>
    <t/>
  </si>
  <si>
    <t>02-01-17</t>
  </si>
  <si>
    <t>02-01-17 Релейная защита и автоматика</t>
  </si>
  <si>
    <t>248017-2021-ТКР5-РЗА</t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</si>
  <si>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 филиала ПАО «Россети Московский регион»</t>
  </si>
  <si>
    <t>Е.Д. Бабасина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</si>
  <si>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</si>
  <si>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</si>
  <si>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</si>
  <si>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</si>
  <si>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</si>
  <si>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</si>
  <si>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</si>
  <si>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</si>
  <si>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</si>
  <si>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Релейная защита и автоматика</t>
  </si>
  <si>
    <t>Новый раздел</t>
  </si>
  <si>
    <t>ПС 220 кВ Красногорская</t>
  </si>
  <si>
    <t>Новый подраздел</t>
  </si>
  <si>
    <t>Стоимость оборудования</t>
  </si>
  <si>
    <t>1</t>
  </si>
  <si>
    <t>Конъюктурный анализ п.215</t>
  </si>
  <si>
    <t>Комплекс АПВК КВЛ 220 кВ</t>
  </si>
  <si>
    <t>шт.</t>
  </si>
  <si>
    <t>Машины и механизмы</t>
  </si>
  <si>
    <t>Получение электроэнергии от передвижных источников снабжения</t>
  </si>
  <si>
    <t>ЭММ</t>
  </si>
  <si>
    <t>Пр/812-109.0-1</t>
  </si>
  <si>
    <t>Пр/774-109.0</t>
  </si>
  <si>
    <t>13 094 500 +  3% Трансп +  1,2% Заг.скл</t>
  </si>
  <si>
    <t>3</t>
  </si>
  <si>
    <t>1,2</t>
  </si>
  <si>
    <t>2</t>
  </si>
  <si>
    <t>Конъюктурный анализ п.490</t>
  </si>
  <si>
    <t>Шкаф ОМП на волновом принципе</t>
  </si>
  <si>
    <t>5 460 000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</si>
  <si>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</si>
  <si>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</si>
  <si>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</si>
  <si>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</si>
  <si>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</si>
  <si>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</si>
  <si>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</si>
  <si>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</si>
  <si>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</si>
  <si>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</si>
  <si>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</si>
  <si>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</si>
  <si>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</si>
  <si>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</si>
  <si>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</si>
  <si>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</si>
  <si>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</si>
  <si>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</si>
  <si>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</si>
  <si>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</si>
  <si>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</si>
  <si>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</si>
  <si>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</si>
  <si>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</si>
  <si>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</si>
  <si>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</si>
  <si>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</si>
  <si>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</si>
  <si>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</si>
  <si>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</si>
  <si>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</si>
  <si>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</si>
  <si>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</si>
  <si>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</si>
  <si>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</si>
  <si>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</si>
  <si>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</si>
  <si>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</si>
  <si>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</si>
  <si>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</si>
  <si>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</si>
  <si>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</si>
  <si>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</si>
  <si>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</si>
  <si>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</si>
  <si>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</si>
  <si>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</si>
  <si>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</si>
  <si>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</si>
  <si>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</si>
  <si>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</si>
  <si>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</si>
  <si>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</si>
  <si>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</si>
  <si>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</si>
  <si>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м08-03-573-1</t>
  </si>
  <si>
    <t>Пульт управления напольный, высота до 1200 мм, глубина и ширина по фронту до 700х600 мм</t>
  </si>
  <si>
    <t>1  ШТ.</t>
  </si>
  <si>
    <t>ТЕРм Московской обл., м08-03-573-1, приказ Минстроя России №675/пр от 28.02.2017 № 259/пр</t>
  </si>
  <si>
    <t>*1,2</t>
  </si>
  <si>
    <t>Электротехнические установки: на других объектах</t>
  </si>
  <si>
    <t>мФЕР-08</t>
  </si>
  <si>
    <t>Поправка: МР 507/пр Прил.3, Табл.1, п. 4</t>
  </si>
  <si>
    <t>Пр/812-049.3-1</t>
  </si>
  <si>
    <t>Пр/774-049.3</t>
  </si>
  <si>
    <t>м11-01-001-8</t>
  </si>
  <si>
    <t>Добавлять за каждые 10 кг свыше 40 кг (200-40)/10=16</t>
  </si>
  <si>
    <t>10 кг</t>
  </si>
  <si>
    <t>ТЕРм Московской обл., м11-01-001-8, приказ Минстроя России №675/пр от 28.02.2017 № 259/пр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</si>
  <si>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</si>
  <si>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</si>
  <si>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</si>
  <si>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</si>
  <si>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5</t>
  </si>
  <si>
    <t>6</t>
  </si>
  <si>
    <t>м08-02-147-1</t>
  </si>
  <si>
    <t>Кабель до 35 кВ по установленным конструкциям и лоткам с креплением на поворотах и в конце трассы, масса 1 м кабеля до 1 кг</t>
  </si>
  <si>
    <t>100 М КАБЕЛЯ</t>
  </si>
  <si>
    <t>ТЕРм Московской обл., м08-02-147-1, приказ Минстроя России №675/пр от 28.02.2017 № 259/пр</t>
  </si>
  <si>
    <t>7</t>
  </si>
  <si>
    <t>501-1986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</si>
  <si>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5х2,5</t>
  </si>
  <si>
    <t>1000 м</t>
  </si>
  <si>
    <t>ТССЦ Московской обл., 501-1986,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</si>
  <si>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</si>
  <si>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</si>
  <si>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</si>
  <si>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</si>
  <si>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8</t>
  </si>
  <si>
    <t>501-1988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</si>
  <si>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7х1,5</t>
  </si>
  <si>
    <t>ТССЦ Московской обл., 501-1988, приказ Минстроя России №675/пр от 28.02.2017 № 258/пр</t>
  </si>
  <si>
    <t>м08-02-158-5</t>
  </si>
  <si>
    <t>Заделка концевая сухая для контрольного кабеля сечением одной жилы до 2,5 мм2, количество жил до 7</t>
  </si>
  <si>
    <t>ТЕРм Московской обл., м08-02-158-5, приказ Минстроя России №675/пр от 28.02.2017 № 259/пр</t>
  </si>
  <si>
    <t>м08-03-574-1</t>
  </si>
  <si>
    <t>Разводка по устройствам и подключение жил кабелей или проводов сечением до 10 мм2</t>
  </si>
  <si>
    <t>100 жил</t>
  </si>
  <si>
    <t>ТЕРм Московской обл., м08-03-574-1, приказ Минстроя России №675/пр от 28.02.2017 № 259/пр</t>
  </si>
  <si>
    <t>ПС 220 кВ Очаково</t>
  </si>
  <si>
    <t>11</t>
  </si>
  <si>
    <t>5 460 000 +  3% Трансп +  1,2% Заг.скл</t>
  </si>
  <si>
    <t>12</t>
  </si>
  <si>
    <t>Добавлять за каждые 10 кг свыше 40 кг (200-40)/10=16 (200-40)/10=16</t>
  </si>
  <si>
    <t>4.11-1-7</t>
  </si>
  <si>
    <t>Конструкции для установки приборов и средств автоматизации массой до 40 кг (Шкаф ОМП )</t>
  </si>
  <si>
    <t>ТСН-2001.4. Доп. 1-42. Сб. 11, т. 1, поз. 7</t>
  </si>
  <si>
    <t>)*1,2)*1,2</t>
  </si>
  <si>
    <t>Поправка: ТСН-2001.4. О.П. тб1. п.3  Поправка: ТСН-2001.4. О.П. тб1. п.1  Поправка: ТСН-2001.4. О.П. тб1. п.3  Поправка: ТСН-2001.4. О.П. тб1. п.1</t>
  </si>
  <si>
    <t>4.11-1-8</t>
  </si>
  <si>
    <t>Конструкции для установки приборов и средств автоматизации, добавлять на каждые 10 кг свыше 40 кг (200-40)/10=16</t>
  </si>
  <si>
    <t>ТСН-2001.4. Доп. 1-42. Сб. 11, т. 1, поз. 8</t>
  </si>
  <si>
    <t>Поправка: ТСН-2001.4. О.П. тб1. п.3  Поправка: ТСН-2001.4. О.П. тб1. п.1</t>
  </si>
  <si>
    <t>14</t>
  </si>
  <si>
    <t>1.23-1-287</t>
  </si>
  <si>
    <t>Кабели контрольные с медными жилами экранированные, марка КВВГЭнг(А), число жил и сечение 5х2,5 мм2 прим.</t>
  </si>
  <si>
    <t>км</t>
  </si>
  <si>
    <t>ТСН-2001.1 Доп. 46, Р. 23, о. 1, поз. 287</t>
  </si>
  <si>
    <t>15</t>
  </si>
  <si>
    <t>16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</si>
  <si>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</si>
  <si>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</si>
  <si>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</si>
  <si>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</si>
  <si>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</si>
  <si>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</si>
  <si>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</si>
  <si>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</si>
  <si>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</si>
  <si>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</si>
  <si>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</si>
  <si>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</si>
  <si>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</si>
  <si>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</si>
  <si>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</si>
  <si>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</si>
  <si>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</si>
  <si>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</si>
  <si>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</si>
  <si>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</si>
  <si>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</si>
  <si>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</si>
  <si>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</si>
  <si>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</si>
  <si>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</si>
  <si>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</si>
  <si>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</si>
  <si>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</si>
  <si>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</si>
  <si>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</si>
  <si>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</si>
  <si>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</si>
  <si>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</si>
  <si>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</si>
  <si>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</si>
  <si>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</si>
  <si>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</si>
  <si>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</si>
  <si>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</si>
  <si>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</si>
  <si>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</si>
  <si>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</si>
  <si>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</si>
  <si>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</si>
  <si>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</si>
  <si>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</si>
  <si>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</si>
  <si>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</si>
  <si>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</si>
  <si>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</si>
  <si>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</si>
  <si>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</si>
  <si>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</si>
  <si>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</si>
  <si>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</si>
  <si>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</si>
  <si>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</si>
  <si>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</si>
  <si>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</si>
  <si>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</si>
  <si>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</si>
  <si>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</si>
  <si>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</si>
  <si>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</si>
  <si>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</si>
  <si>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</si>
  <si>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</si>
  <si>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</si>
  <si>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</si>
  <si>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</si>
  <si>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</si>
  <si>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</si>
  <si>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</si>
  <si>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</si>
  <si>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</si>
  <si>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</si>
  <si>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</si>
  <si>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</si>
  <si>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</si>
  <si>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</si>
  <si>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</si>
  <si>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</si>
  <si>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</si>
  <si>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</si>
  <si>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</si>
  <si>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</si>
  <si>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</si>
  <si>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</si>
  <si>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</si>
  <si>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</si>
  <si>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</si>
  <si>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</si>
  <si>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</si>
  <si>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</si>
  <si>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</si>
  <si>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</si>
  <si>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</si>
  <si>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</si>
  <si>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</si>
  <si>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</si>
  <si>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</si>
  <si>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</si>
  <si>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</si>
  <si>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</si>
  <si>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</si>
  <si>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</si>
  <si>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330900</t>
  </si>
  <si>
    <t>ТСЭМ Московской обл., 330900, приказ Минстроя России №675/пр от 28.02.2017 № 264/пр</t>
  </si>
  <si>
    <t>Ножницы листовые кривошипные гильотинные</t>
  </si>
  <si>
    <t>331002</t>
  </si>
  <si>
    <t>ТСЭМ Московской обл., 331002, приказ Минстроя России №675/пр от 28.02.2017 № 264/пр</t>
  </si>
  <si>
    <t>Станок сверлильный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</si>
  <si>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</si>
  <si>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</si>
  <si>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</si>
  <si>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350461</t>
  </si>
  <si>
    <t>ТСЭМ Московской обл., 350461, приказ Минстроя России №675/пр от 28.02.2017 № 264/пр</t>
  </si>
  <si>
    <t>Пресс кривошипный простого действия 25 кН (2,5 тс)</t>
  </si>
  <si>
    <t>350471</t>
  </si>
  <si>
    <t>ТСЭМ Московской обл., 350471, приказ Минстроя России №675/пр от 28.02.2017 № 264/пр</t>
  </si>
  <si>
    <t>Пресс листогибочный кривошипный 1000 кН (100 тс)</t>
  </si>
  <si>
    <t>101-1292</t>
  </si>
  <si>
    <t>ТССЦ Московской обл., 101-1292, приказ Минстроя России №675/пр от 28.02.2017 № 254/пр</t>
  </si>
  <si>
    <t>Уайт-спирит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</si>
  <si>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</si>
  <si>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</si>
  <si>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</si>
  <si>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101-2036</t>
  </si>
  <si>
    <t>ТССЦ Московской обл., 101-2036, приказ Минстроя России №675/пр от 28.02.2017 № 254/пр</t>
  </si>
  <si>
    <t>Болты с гайками и шайбами оцинкованные, диаметр 6 мм</t>
  </si>
  <si>
    <t>101-2217</t>
  </si>
  <si>
    <t>ТССЦ Московской обл., 101-2217, приказ Минстроя России №675/пр от 28.02.2017 № 254/пр</t>
  </si>
  <si>
    <t>Сталь листовая горячекатаная марки Ст3 толщиной 6-8 мм</t>
  </si>
  <si>
    <t>101-2250</t>
  </si>
  <si>
    <t>ТССЦ Московской обл., 101-2250, приказ Минстроя России №675/пр от 28.02.2017 № 254/пр</t>
  </si>
  <si>
    <t>Сталь угловая, марки Ст3, перфорированная УП 35х35 мм</t>
  </si>
  <si>
    <t>м</t>
  </si>
  <si>
    <t>101-2257</t>
  </si>
  <si>
    <t>ТССЦ Московской обл., 101-2257, приказ Минстроя России №675/пр от 28.02.2017 № 254/пр</t>
  </si>
  <si>
    <t>Сталь швеллерная, марки Ст3, перфорированная ШП 60х35 мм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</si>
  <si>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</si>
  <si>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</si>
  <si>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</si>
  <si>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</si>
  <si>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</si>
  <si>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</si>
  <si>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113-0227</t>
  </si>
  <si>
    <t>ТССЦ Московской обл., 113-0227, приказ Минстроя России №675/пр от 28.02.2017 № 254/пр</t>
  </si>
  <si>
    <t>Эмаль ХВ-124 защитная, зеленая</t>
  </si>
  <si>
    <t>1-2040-90</t>
  </si>
  <si>
    <t>Рабочий монтажник среднего разряда 4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</si>
  <si>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</si>
  <si>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</si>
  <si>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</si>
  <si>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</si>
  <si>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</si>
  <si>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</si>
  <si>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</si>
  <si>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</si>
  <si>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</si>
  <si>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</si>
  <si>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</si>
  <si>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</si>
  <si>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</si>
  <si>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</si>
  <si>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</si>
  <si>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</si>
  <si>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</si>
  <si>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</si>
  <si>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</si>
  <si>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</si>
  <si>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</si>
  <si>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</si>
  <si>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509-0126</t>
  </si>
  <si>
    <t>ТССЦ Московской обл., 509-0126, приказ Минстроя России №675/пр от 28.02.2017 № 258/пр</t>
  </si>
  <si>
    <t>Жир паяльный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</si>
  <si>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</si>
  <si>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</si>
  <si>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</si>
  <si>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101-0501</t>
  </si>
  <si>
    <t>ТССЦ Московской обл., 101-0501, приказ Минстроя России №675/пр от 28.02.2017 № 254/пр</t>
  </si>
  <si>
    <t>Лаки канифольные, марки КФ-965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</si>
  <si>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</si>
  <si>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</si>
  <si>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</si>
  <si>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</si>
  <si>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</si>
  <si>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</si>
  <si>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111-0087</t>
  </si>
  <si>
    <t>ТССЦ Московской обл., 111-0087, приказ Минстроя России №675/пр от 28.02.2017 № 254/пр</t>
  </si>
  <si>
    <t>Бирки-оконцеватели</t>
  </si>
  <si>
    <t>100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</si>
  <si>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</si>
  <si>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</si>
  <si>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</si>
  <si>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МР 507/пр Прил.3, Табл.1, п. 4</t>
  </si>
  <si>
    <t>Методика применения сметных норм 507/пр (строит.)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</si>
  <si>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</si>
  <si>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</si>
  <si>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</si>
  <si>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</si>
  <si>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</si>
  <si>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</si>
  <si>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</si>
  <si>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</si>
  <si>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</si>
  <si>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</si>
  <si>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</si>
  <si>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</si>
  <si>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</si>
  <si>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</si>
  <si>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</si>
  <si>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</si>
  <si>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</si>
  <si>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</si>
  <si>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</si>
  <si>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</si>
  <si>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</si>
  <si>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</si>
  <si>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</si>
  <si>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</si>
  <si>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</si>
  <si>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</si>
  <si>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</si>
  <si>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</si>
  <si>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</si>
  <si>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</si>
  <si>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</si>
  <si>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</si>
  <si>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</si>
  <si>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</si>
  <si>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</si>
  <si>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</si>
  <si>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</si>
  <si>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</si>
  <si>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</si>
  <si>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</si>
  <si>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</si>
  <si>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</si>
  <si>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</si>
  <si>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ПС 220 кВ Красногорская</t>
  </si>
  <si>
    <t>Подраздел: Стоимость оборудования</t>
  </si>
  <si>
    <r>
      <t>Оборудование :_x000D_
Комплекс АПВК КВЛ 220 кВ</t>
    </r>
    <r>
      <rPr>
        <i/>
        <sz val="11"/>
        <color rgb="FF821E82"/>
        <rFont val="Arial"/>
        <family val="2"/>
        <charset val="204"/>
      </rPr>
      <t xml:space="preserve">
13 649 183,02 = 13 094 500 +  3% Трансп +  1,2% Заг.скл</t>
    </r>
  </si>
  <si>
    <t>Всего по позиции</t>
  </si>
  <si>
    <t>=</t>
  </si>
  <si>
    <r>
      <t>Шкаф ОМП на волновом принципе</t>
    </r>
    <r>
      <rPr>
        <i/>
        <sz val="11"/>
        <rFont val="Arial"/>
        <family val="2"/>
        <charset val="204"/>
      </rPr>
      <t xml:space="preserve">
5 569 200,00 = 5 460 000 +  2% Заг.скл</t>
    </r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</si>
  <si>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</si>
  <si>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</si>
  <si>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</si>
  <si>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</si>
  <si>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</si>
  <si>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</si>
  <si>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</si>
  <si>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</si>
  <si>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</si>
  <si>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</si>
  <si>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</si>
  <si>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</si>
  <si>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</si>
  <si>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</si>
  <si>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</si>
  <si>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</si>
  <si>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</si>
  <si>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</si>
  <si>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</si>
  <si>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</si>
  <si>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</si>
  <si>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</si>
  <si>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</si>
  <si>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</si>
  <si>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</si>
  <si>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</si>
  <si>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</si>
  <si>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Монтажные работы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</si>
  <si>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
ОТ *1,2; ЭМ *1,2; ОТм *1,2; ЗТ *1,2; ЗТм *1,2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</si>
  <si>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</si>
  <si>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</si>
  <si>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</si>
  <si>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</si>
  <si>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</si>
  <si>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</si>
  <si>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</si>
  <si>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</si>
  <si>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</si>
  <si>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</si>
  <si>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</si>
  <si>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Итого прямые затраты по разделу</t>
  </si>
  <si>
    <t>Раздел: ПС 220 кВ Очаково</t>
  </si>
  <si>
    <r>
      <t>Оборудование :_x000D_
Шкаф ОМП на волновом принципе</t>
    </r>
    <r>
      <rPr>
        <i/>
        <sz val="11"/>
        <color rgb="FF821E82"/>
        <rFont val="Arial"/>
        <family val="2"/>
        <charset val="204"/>
      </rPr>
      <t xml:space="preserve">
5 691 285,60 = 5 460 000 +  3% Трансп +  1,2%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</si>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</sst>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3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Alignment="1"/>
    <xf numFmtId="0" fontId="3" fillId="0" borderId="0" xfId="0" applyNumberFormat="1" applyFont="1" applyAlignment="1">
      <alignment vertical="top" wrapText="1"/>
    </xf>
    <xf numFmtId="0" fontId="3" fillId="0" borderId="2" xfId="0" applyNumberFormat="1" applyFont="1" applyBorder="1" applyAlignment="1">
      <alignment vertical="top"/>
    </xf>
    <xf numFmtId="0" fontId="3" fillId="0" borderId="0" xfId="0" applyNumberFormat="1" applyFont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Alignment="1"/>
    <xf numFmtId="0" fontId="4" fillId="0" borderId="2" xfId="0" applyNumberFormat="1" applyFont="1" applyBorder="1" applyAlignment="1"/>
    <xf numFmtId="0" fontId="7" fillId="0" borderId="0" xfId="0" applyNumberFormat="1" applyFont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horizontal="center" wrapText="1"/>
    </xf>
    <xf numFmtId="0" fontId="1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/>
    <xf numFmtId="0" fontId="3" fillId="0" borderId="1" xfId="0" applyNumberFormat="1" applyFont="1" applyBorder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wrapText="1"/>
    </xf>
    <xf numFmtId="14" fontId="10" fillId="0" borderId="0" xfId="0" applyNumberFormat="1" applyFont="1" applyAlignment="1"/>
    <xf numFmtId="0" fontId="6" fillId="0" borderId="0" xfId="0" applyNumberFormat="1" applyFont="1" applyAlignment="1"/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8" fillId="0" borderId="0" xfId="0" applyNumberFormat="1" applyFont="1" applyAlignment="1"/>
    <xf numFmtId="164" fontId="10" fillId="0" borderId="0" xfId="0" applyNumberFormat="1" applyFont="1" applyAlignment="1"/>
    <xf numFmtId="2" fontId="3" fillId="0" borderId="0" xfId="0" applyNumberFormat="1" applyFont="1" applyAlignment="1">
      <alignment horizontal="right"/>
    </xf>
    <xf numFmtId="0" fontId="10" fillId="0" borderId="1" xfId="0" applyNumberFormat="1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/>
    </xf>
    <xf numFmtId="0" fontId="10" fillId="0" borderId="7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166" fontId="18" fillId="0" borderId="0" xfId="0" applyNumberFormat="1" applyFont="1" applyAlignment="1">
      <alignment horizontal="left" vertical="top"/>
    </xf>
    <xf numFmtId="0" fontId="15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  <xf numFmtId="166" fontId="15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 wrapText="1"/>
    </xf>
    <xf numFmtId="167" fontId="15" fillId="0" borderId="1" xfId="0" applyNumberFormat="1" applyFont="1" applyBorder="1" applyAlignment="1">
      <alignment horizontal="right" vertical="top"/>
    </xf>
    <xf numFmtId="166" fontId="19" fillId="0" borderId="0" xfId="0" applyNumberFormat="1" applyFont="1" applyAlignment="1">
      <alignment horizontal="left" vertical="top"/>
    </xf>
    <xf numFmtId="166" fontId="19" fillId="0" borderId="2" xfId="0" applyNumberFormat="1" applyFont="1" applyBorder="1" applyAlignment="1">
      <alignment horizontal="right" vertical="top"/>
    </xf>
    <xf numFmtId="167" fontId="19" fillId="0" borderId="2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17" fillId="0" borderId="0" xfId="0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166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0" fontId="17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/>
    </xf>
    <xf numFmtId="166" fontId="17" fillId="0" borderId="1" xfId="0" applyNumberFormat="1" applyFont="1" applyBorder="1" applyAlignment="1">
      <alignment horizontal="right" vertical="top"/>
    </xf>
    <xf numFmtId="0" fontId="17" fillId="0" borderId="1" xfId="0" applyFont="1" applyBorder="1" applyAlignment="1">
      <alignment horizontal="right" vertical="top" wrapText="1"/>
    </xf>
    <xf numFmtId="167" fontId="17" fillId="0" borderId="1" xfId="0" applyNumberFormat="1" applyFont="1" applyBorder="1" applyAlignment="1">
      <alignment horizontal="right" vertical="top"/>
    </xf>
    <xf numFmtId="166" fontId="18" fillId="0" borderId="2" xfId="0" applyNumberFormat="1" applyFont="1" applyBorder="1" applyAlignment="1">
      <alignment horizontal="right" vertical="top"/>
    </xf>
    <xf numFmtId="167" fontId="18" fillId="0" borderId="2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/>
    </xf>
    <xf numFmtId="166" fontId="18" fillId="0" borderId="0" xfId="0" applyNumberFormat="1" applyFont="1" applyAlignment="1">
      <alignment horizontal="right" vertical="top"/>
    </xf>
    <xf numFmtId="167" fontId="18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 wrapText="1"/>
    </xf>
    <xf numFmtId="168" fontId="17" fillId="0" borderId="0" xfId="0" applyNumberFormat="1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0" xfId="0" quotePrefix="1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7" fontId="2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18" fillId="0" borderId="2" xfId="0" applyFon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right" vertical="top"/>
    </xf>
    <xf numFmtId="166" fontId="18" fillId="0" borderId="2" xfId="0" applyNumberFormat="1" applyFont="1" applyBorder="1" applyAlignment="1">
      <alignment horizontal="right" vertical="top"/>
    </xf>
    <xf numFmtId="167" fontId="18" fillId="0" borderId="2" xfId="0" applyNumberFormat="1" applyFont="1" applyBorder="1" applyAlignment="1">
      <alignment horizontal="right" vertical="top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3" fillId="0" borderId="0" xfId="0" applyNumberFormat="1" applyFont="1" applyAlignment="1"/>
    <xf numFmtId="168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left"/>
    </xf>
    <xf numFmtId="0" fontId="10" fillId="0" borderId="1" xfId="0" applyNumberFormat="1" applyFont="1" applyBorder="1" applyAlignment="1">
      <alignment horizontal="left"/>
    </xf>
    <xf numFmtId="0" fontId="10" fillId="0" borderId="0" xfId="0" applyNumberFormat="1" applyFont="1" applyAlignment="1">
      <alignment horizontal="right"/>
    </xf>
    <xf numFmtId="0" fontId="2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1BE6-1E5F-4E5A-B6DB-EA90ADDDE315}">
  <sheetPr>
    <pageSetUpPr fitToPage="1"/>
  </sheetPr>
  <dimension ref="A1:CW441"/>
  <sheetViews>
    <sheetView tabSelected="1" zoomScaleNormal="100" workbookViewId="0">
      <selection activeCell="A268" sqref="A26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" t="str">
        <f>Source!B1</f>
        <v>Smeta.RU  (495) 974-1589</v>
      </c>
    </row>
    <row r="2" spans="1:93" ht="12.75" customHeight="1" x14ac:dyDescent="0.2">
      <c r="A2" s="2" t="s">
        <v>359</v>
      </c>
      <c r="B2" s="2"/>
      <c r="C2" s="2"/>
      <c r="D2" s="2"/>
      <c r="E2" s="2"/>
      <c r="F2" s="4" t="s">
        <v>396</v>
      </c>
      <c r="G2" s="4"/>
      <c r="H2" s="4"/>
      <c r="I2" s="4"/>
      <c r="J2" s="4"/>
      <c r="K2" s="4"/>
      <c r="L2" s="4"/>
    </row>
    <row r="3" spans="1:93" ht="12.75" customHeight="1" x14ac:dyDescent="0.2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</row>
    <row r="4" spans="1:93" ht="38.25" x14ac:dyDescent="0.2">
      <c r="A4" s="2" t="s">
        <v>360</v>
      </c>
      <c r="B4" s="2"/>
      <c r="C4" s="2"/>
      <c r="D4" s="2"/>
      <c r="E4" s="2"/>
      <c r="F4" s="4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4"/>
      <c r="H4" s="4"/>
      <c r="I4" s="4"/>
      <c r="J4" s="4"/>
      <c r="K4" s="4"/>
      <c r="L4" s="4"/>
      <c r="CO4" s="56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6"/>
      <c r="B5" s="6"/>
      <c r="C5" s="6"/>
      <c r="D5" s="6"/>
      <c r="E5" s="6"/>
      <c r="F5" s="7"/>
      <c r="G5" s="7"/>
      <c r="H5" s="7"/>
      <c r="I5" s="7"/>
      <c r="J5" s="7"/>
      <c r="K5" s="7"/>
      <c r="L5" s="7"/>
    </row>
    <row r="6" spans="1:93" ht="12.75" customHeight="1" x14ac:dyDescent="0.2">
      <c r="A6" s="3" t="s">
        <v>361</v>
      </c>
      <c r="B6" s="3"/>
      <c r="C6" s="3"/>
      <c r="D6" s="3"/>
      <c r="E6" s="3"/>
      <c r="F6" s="4" t="str">
        <f>IF(Source!CV12 &lt;&gt; "", Source!CV12, "")</f>
        <v/>
      </c>
      <c r="G6" s="4"/>
      <c r="H6" s="4"/>
      <c r="I6" s="4"/>
      <c r="J6" s="4"/>
      <c r="K6" s="4"/>
      <c r="L6" s="4"/>
    </row>
    <row r="7" spans="1:93" ht="12.75" customHeight="1" x14ac:dyDescent="0.2">
      <c r="A7" s="6"/>
      <c r="B7" s="6"/>
      <c r="C7" s="6"/>
      <c r="D7" s="6"/>
      <c r="E7" s="6"/>
      <c r="F7" s="7"/>
      <c r="G7" s="7"/>
      <c r="H7" s="7"/>
      <c r="I7" s="7"/>
      <c r="J7" s="7"/>
      <c r="K7" s="7"/>
      <c r="L7" s="7"/>
    </row>
    <row r="8" spans="1:93" ht="76.5" customHeight="1" x14ac:dyDescent="0.2">
      <c r="A8" s="2" t="s">
        <v>362</v>
      </c>
      <c r="B8" s="2"/>
      <c r="C8" s="2"/>
      <c r="D8" s="2"/>
      <c r="E8" s="2"/>
      <c r="F8" s="4"/>
      <c r="G8" s="4"/>
      <c r="H8" s="4"/>
      <c r="I8" s="4"/>
      <c r="J8" s="4"/>
      <c r="K8" s="4"/>
      <c r="L8" s="4"/>
    </row>
    <row r="9" spans="1:93" ht="12.75" customHeight="1" x14ac:dyDescent="0.2">
      <c r="A9" s="6"/>
      <c r="B9" s="6"/>
      <c r="C9" s="6"/>
      <c r="D9" s="6"/>
      <c r="E9" s="6"/>
      <c r="F9" s="7"/>
      <c r="G9" s="7"/>
      <c r="H9" s="7"/>
      <c r="I9" s="7"/>
      <c r="J9" s="7"/>
      <c r="K9" s="7"/>
      <c r="L9" s="7"/>
    </row>
    <row r="10" spans="1:93" ht="38.25" customHeight="1" x14ac:dyDescent="0.2">
      <c r="A10" s="2" t="s">
        <v>363</v>
      </c>
      <c r="B10" s="2"/>
      <c r="C10" s="2"/>
      <c r="D10" s="2"/>
      <c r="E10" s="2"/>
      <c r="F10" s="4"/>
      <c r="G10" s="4"/>
      <c r="H10" s="4"/>
      <c r="I10" s="4"/>
      <c r="J10" s="4"/>
      <c r="K10" s="4"/>
      <c r="L10" s="4"/>
    </row>
    <row r="11" spans="1:93" ht="12.75" customHeight="1" x14ac:dyDescent="0.2">
      <c r="A11" s="8"/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</row>
    <row r="12" spans="1:93" ht="12.75" customHeight="1" x14ac:dyDescent="0.2">
      <c r="A12" s="2" t="s">
        <v>364</v>
      </c>
      <c r="B12" s="2"/>
      <c r="C12" s="2"/>
      <c r="D12" s="2"/>
      <c r="E12" s="2"/>
      <c r="F12" s="4" t="str">
        <f>IF(Source!CZ12 &lt;&gt; "", Source!CZ12, "")</f>
        <v/>
      </c>
      <c r="G12" s="4"/>
      <c r="H12" s="4"/>
      <c r="I12" s="4"/>
      <c r="J12" s="4"/>
      <c r="K12" s="4"/>
      <c r="L12" s="4"/>
    </row>
    <row r="13" spans="1:93" ht="12.75" customHeight="1" x14ac:dyDescent="0.2">
      <c r="A13" s="8"/>
      <c r="B13" s="8"/>
      <c r="C13" s="8"/>
      <c r="D13" s="8"/>
      <c r="E13" s="8"/>
      <c r="F13" s="9"/>
      <c r="G13" s="9"/>
      <c r="H13" s="9"/>
      <c r="I13" s="9"/>
      <c r="J13" s="9"/>
      <c r="K13" s="9"/>
      <c r="L13" s="7"/>
    </row>
    <row r="14" spans="1:93" ht="12.75" customHeight="1" x14ac:dyDescent="0.2">
      <c r="A14" s="2" t="s">
        <v>365</v>
      </c>
      <c r="B14" s="2"/>
      <c r="C14" s="2"/>
      <c r="D14" s="2"/>
      <c r="E14" s="2"/>
      <c r="F14" s="4" t="str">
        <f>IF(Source!DA12 &lt;&gt; "", Source!DA12, "")</f>
        <v/>
      </c>
      <c r="G14" s="4"/>
      <c r="H14" s="4"/>
      <c r="I14" s="4"/>
      <c r="J14" s="4"/>
      <c r="K14" s="4"/>
      <c r="L14" s="4"/>
    </row>
    <row r="15" spans="1:93" ht="12.75" customHeight="1" x14ac:dyDescent="0.2">
      <c r="A15" s="10"/>
      <c r="B15" s="10"/>
      <c r="C15" s="10"/>
      <c r="D15" s="10"/>
      <c r="E15" s="10"/>
      <c r="F15" s="11"/>
      <c r="G15" s="11"/>
      <c r="H15" s="11"/>
      <c r="I15" s="11"/>
      <c r="J15" s="11"/>
      <c r="K15" s="11"/>
      <c r="L15" s="11"/>
    </row>
    <row r="16" spans="1:93" ht="12.7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5.7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4" t="s">
        <v>366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15.75" customHeight="1" x14ac:dyDescent="0.25">
      <c r="A20" s="13" t="str">
        <f>IF(Source!G12&lt;&gt;"Новый объект", Source!G12, "")</f>
        <v>02-01-17 Релейная защита и автоматика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4" t="s">
        <v>367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5"/>
      <c r="B22" s="15"/>
      <c r="C22" s="15"/>
      <c r="D22" s="15"/>
      <c r="E22" s="15"/>
      <c r="F22" s="16"/>
      <c r="G22" s="16"/>
      <c r="H22" s="16"/>
      <c r="I22" s="16"/>
      <c r="J22" s="16"/>
      <c r="K22" s="16"/>
      <c r="L22" s="16"/>
    </row>
    <row r="23" spans="1:12" ht="15.75" customHeight="1" x14ac:dyDescent="0.25">
      <c r="A23" s="12" t="str">
        <f>CONCATENATE( "ЛОКАЛЬНАЯ СМЕТА № ", Source!L20, " ",Source!CM20)</f>
        <v xml:space="preserve">ЛОКАЛЬНАЯ СМЕТА № 02-01-17 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5" customHeight="1" x14ac:dyDescent="0.2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7"/>
    </row>
    <row r="25" spans="1:12" ht="18" customHeight="1" x14ac:dyDescent="0.25">
      <c r="A25" s="19" t="str">
        <f>IF(Source!G20&lt;&gt;"Новая локальная смета", Source!G20, "")</f>
        <v>Релейная защита и автоматика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14.25" customHeight="1" x14ac:dyDescent="0.2">
      <c r="A26" s="14" t="s">
        <v>368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4.2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ht="12.75" customHeight="1" x14ac:dyDescent="0.2">
      <c r="A29" s="5" t="s">
        <v>369</v>
      </c>
      <c r="B29" s="5"/>
      <c r="C29" s="20" t="s">
        <v>397</v>
      </c>
      <c r="D29" s="5" t="s">
        <v>370</v>
      </c>
      <c r="E29" s="5"/>
      <c r="F29" s="5"/>
      <c r="G29" s="5"/>
      <c r="H29" s="5"/>
      <c r="I29" s="5"/>
      <c r="J29" s="5"/>
      <c r="K29" s="5"/>
      <c r="L29" s="5"/>
    </row>
    <row r="30" spans="1:12" ht="12.75" customHeight="1" x14ac:dyDescent="0.2">
      <c r="A30" s="5"/>
      <c r="B30" s="5"/>
      <c r="C30" s="21"/>
      <c r="D30" s="5"/>
      <c r="E30" s="5"/>
      <c r="F30" s="5"/>
      <c r="G30" s="5"/>
      <c r="H30" s="5"/>
      <c r="I30" s="5"/>
      <c r="J30" s="5"/>
      <c r="K30" s="5"/>
      <c r="L30" s="5"/>
    </row>
    <row r="31" spans="1:12" ht="12.75" customHeight="1" x14ac:dyDescent="0.2">
      <c r="A31" s="5" t="s">
        <v>371</v>
      </c>
      <c r="B31" s="5"/>
      <c r="C31" s="22" t="s">
        <v>6</v>
      </c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14.25" customHeight="1" x14ac:dyDescent="0.2">
      <c r="A32" s="23"/>
      <c r="B32" s="24"/>
      <c r="C32" s="14" t="s">
        <v>372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ht="14.25" customHeight="1" x14ac:dyDescent="0.2">
      <c r="A34" s="5" t="s">
        <v>398</v>
      </c>
      <c r="B34" s="15"/>
      <c r="C34" s="15"/>
      <c r="D34" s="25"/>
      <c r="E34" s="15"/>
      <c r="F34" s="15"/>
      <c r="G34" s="15"/>
      <c r="H34" s="15"/>
      <c r="I34" s="15"/>
      <c r="J34" s="15"/>
      <c r="K34" s="15"/>
      <c r="L34" s="15"/>
    </row>
    <row r="35" spans="1:12" ht="14.2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14.25" customHeight="1" x14ac:dyDescent="0.2">
      <c r="A36" s="26" t="s">
        <v>373</v>
      </c>
      <c r="B36" s="15"/>
      <c r="C36" s="115">
        <f>C39+C40+C41+C42</f>
        <v>25116.75</v>
      </c>
      <c r="D36" s="114">
        <f>D39+D40+D41+D42</f>
        <v>3473.75</v>
      </c>
      <c r="E36" s="27"/>
      <c r="F36" s="5" t="s">
        <v>374</v>
      </c>
      <c r="G36" s="10"/>
      <c r="H36" s="10"/>
      <c r="I36" s="10"/>
      <c r="J36" s="10"/>
      <c r="K36" s="10"/>
      <c r="L36" s="15"/>
    </row>
    <row r="37" spans="1:12" ht="14.25" customHeight="1" x14ac:dyDescent="0.2">
      <c r="A37" s="26"/>
      <c r="B37" s="15"/>
      <c r="C37" s="115"/>
      <c r="D37" s="115"/>
      <c r="E37" s="28"/>
      <c r="F37" s="5"/>
      <c r="G37" s="10"/>
      <c r="H37" s="10"/>
      <c r="I37" s="10"/>
      <c r="J37" s="10"/>
      <c r="K37" s="10"/>
      <c r="L37" s="15"/>
    </row>
    <row r="38" spans="1:12" ht="14.25" customHeight="1" x14ac:dyDescent="0.2">
      <c r="A38" s="15"/>
      <c r="B38" s="29" t="s">
        <v>375</v>
      </c>
      <c r="C38" s="117"/>
      <c r="D38" s="116"/>
      <c r="E38" s="30"/>
      <c r="F38" s="5"/>
      <c r="G38" s="5" t="s">
        <v>376</v>
      </c>
      <c r="H38" s="15"/>
      <c r="I38" s="117">
        <f>ROUND(SUM(AR50:AR434)/1000, 2)</f>
        <v>40.32</v>
      </c>
      <c r="J38" s="117">
        <f>ROUND((SUM(S50:S434))/1000, 2)</f>
        <v>0.79</v>
      </c>
      <c r="K38" s="5" t="s">
        <v>374</v>
      </c>
      <c r="L38" s="15"/>
    </row>
    <row r="39" spans="1:12" ht="14.25" customHeight="1" x14ac:dyDescent="0.2">
      <c r="A39" s="15"/>
      <c r="B39" s="26" t="s">
        <v>377</v>
      </c>
      <c r="C39" s="115">
        <f>ROUND((Source!P291)/1000, 2)</f>
        <v>5569.2</v>
      </c>
      <c r="D39" s="114">
        <f>ROUND((SUM(BH50:BH434)+SUMIF(CD50:CD434, 1, AG50:AG434)+SUMIF(CD50:CD434, 1, AF50:AF434))/1000, 2)</f>
        <v>576.52</v>
      </c>
      <c r="E39" s="27"/>
      <c r="F39" s="5" t="s">
        <v>374</v>
      </c>
      <c r="G39" s="5" t="s">
        <v>378</v>
      </c>
      <c r="H39" s="15"/>
      <c r="I39" s="5"/>
      <c r="J39" s="118">
        <f>Source!P296</f>
        <v>82.029600000000002</v>
      </c>
      <c r="K39" s="5" t="s">
        <v>379</v>
      </c>
      <c r="L39" s="15"/>
    </row>
    <row r="40" spans="1:12" ht="14.25" customHeight="1" x14ac:dyDescent="0.2">
      <c r="A40" s="15"/>
      <c r="B40" s="26" t="s">
        <v>380</v>
      </c>
      <c r="C40" s="115">
        <f>ROUND((Source!P292)/1000, 2)</f>
        <v>207.08</v>
      </c>
      <c r="D40" s="114">
        <f>ROUND((SUM(BI50:BI434)+SUMIF(CD50:CD434, 2, AG50:AG434)+SUMIF(CD50:CD434, 2, AF50:AF434))/1000, 2)</f>
        <v>27.72</v>
      </c>
      <c r="E40" s="27"/>
      <c r="F40" s="5" t="s">
        <v>374</v>
      </c>
      <c r="G40" s="5" t="s">
        <v>381</v>
      </c>
      <c r="H40" s="15"/>
      <c r="I40" s="5"/>
      <c r="J40" s="118">
        <f>Source!P297</f>
        <v>3.7080000000000002</v>
      </c>
      <c r="K40" s="5" t="s">
        <v>379</v>
      </c>
      <c r="L40" s="15"/>
    </row>
    <row r="41" spans="1:12" ht="14.25" customHeight="1" x14ac:dyDescent="0.2">
      <c r="A41" s="15"/>
      <c r="B41" s="26" t="s">
        <v>382</v>
      </c>
      <c r="C41" s="115">
        <f>ROUND((Source!P283)/1000, 2)</f>
        <v>19340.47</v>
      </c>
      <c r="D41" s="114">
        <f>ROUND((SUM(BJ50:BJ434)+SUM(AH50:AH434))/1000, 2)</f>
        <v>2869.51</v>
      </c>
      <c r="E41" s="27"/>
      <c r="F41" s="5" t="s">
        <v>374</v>
      </c>
      <c r="G41" s="5"/>
      <c r="H41" s="5"/>
      <c r="I41" s="5"/>
      <c r="J41" s="5"/>
      <c r="K41" s="5"/>
      <c r="L41" s="15"/>
    </row>
    <row r="42" spans="1:12" ht="14.25" customHeight="1" x14ac:dyDescent="0.2">
      <c r="A42" s="15"/>
      <c r="B42" s="26" t="s">
        <v>383</v>
      </c>
      <c r="C42" s="115">
        <f>ROUND((Source!P293)/1000, 2)</f>
        <v>0</v>
      </c>
      <c r="D42" s="114">
        <f>ROUND((SUM(BL50:BL434)+SUMIF(CD50:CD434, 4, AG50:AG434)+SUM(BM50:BM434)+SUM(BN50:BN434)+SUMIF(CD50:CD434, 4, AF50:AF434))/1000, 2)</f>
        <v>0</v>
      </c>
      <c r="E42" s="31"/>
      <c r="F42" s="5" t="s">
        <v>374</v>
      </c>
      <c r="G42" s="5"/>
      <c r="H42" s="5"/>
      <c r="I42" s="5"/>
      <c r="J42" s="5"/>
      <c r="K42" s="5"/>
      <c r="L42" s="15"/>
    </row>
    <row r="43" spans="1:12" ht="14.2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ht="12.75" customHeight="1" x14ac:dyDescent="0.2">
      <c r="A44" s="36" t="s">
        <v>384</v>
      </c>
      <c r="B44" s="36" t="s">
        <v>385</v>
      </c>
      <c r="C44" s="36" t="s">
        <v>386</v>
      </c>
      <c r="D44" s="36" t="s">
        <v>387</v>
      </c>
      <c r="E44" s="34" t="s">
        <v>388</v>
      </c>
      <c r="F44" s="33"/>
      <c r="G44" s="40"/>
      <c r="H44" s="34" t="s">
        <v>389</v>
      </c>
      <c r="I44" s="33"/>
      <c r="J44" s="48"/>
      <c r="K44" s="45" t="s">
        <v>390</v>
      </c>
      <c r="L44" s="36" t="s">
        <v>391</v>
      </c>
    </row>
    <row r="45" spans="1:12" ht="12.75" customHeight="1" x14ac:dyDescent="0.2">
      <c r="A45" s="37"/>
      <c r="B45" s="37"/>
      <c r="C45" s="37"/>
      <c r="D45" s="37"/>
      <c r="E45" s="35"/>
      <c r="F45" s="39"/>
      <c r="G45" s="41"/>
      <c r="H45" s="35"/>
      <c r="I45" s="39"/>
      <c r="J45" s="49"/>
      <c r="K45" s="46"/>
      <c r="L45" s="37"/>
    </row>
    <row r="46" spans="1:12" ht="12.75" customHeight="1" x14ac:dyDescent="0.2">
      <c r="A46" s="37"/>
      <c r="B46" s="37"/>
      <c r="C46" s="37"/>
      <c r="D46" s="37"/>
      <c r="E46" s="35"/>
      <c r="F46" s="39"/>
      <c r="G46" s="41"/>
      <c r="H46" s="35"/>
      <c r="I46" s="39"/>
      <c r="J46" s="49"/>
      <c r="K46" s="46"/>
      <c r="L46" s="37"/>
    </row>
    <row r="47" spans="1:12" ht="12.75" customHeight="1" x14ac:dyDescent="0.2">
      <c r="A47" s="37"/>
      <c r="B47" s="37"/>
      <c r="C47" s="37"/>
      <c r="D47" s="37"/>
      <c r="E47" s="42"/>
      <c r="F47" s="43"/>
      <c r="G47" s="44"/>
      <c r="H47" s="42"/>
      <c r="I47" s="43"/>
      <c r="J47" s="50"/>
      <c r="K47" s="46"/>
      <c r="L47" s="37"/>
    </row>
    <row r="48" spans="1:12" ht="25.5" customHeight="1" x14ac:dyDescent="0.2">
      <c r="A48" s="38"/>
      <c r="B48" s="38"/>
      <c r="C48" s="38"/>
      <c r="D48" s="38"/>
      <c r="E48" s="51" t="s">
        <v>392</v>
      </c>
      <c r="F48" s="51" t="s">
        <v>393</v>
      </c>
      <c r="G48" s="52" t="s">
        <v>394</v>
      </c>
      <c r="H48" s="51" t="s">
        <v>392</v>
      </c>
      <c r="I48" s="51" t="s">
        <v>393</v>
      </c>
      <c r="J48" s="53" t="s">
        <v>395</v>
      </c>
      <c r="K48" s="47"/>
      <c r="L48" s="38"/>
    </row>
    <row r="49" spans="1:82" ht="14.25" customHeight="1" x14ac:dyDescent="0.2">
      <c r="A49" s="54">
        <v>1</v>
      </c>
      <c r="B49" s="54">
        <v>2</v>
      </c>
      <c r="C49" s="54">
        <v>3</v>
      </c>
      <c r="D49" s="54">
        <v>4</v>
      </c>
      <c r="E49" s="54">
        <v>5</v>
      </c>
      <c r="F49" s="54">
        <v>6</v>
      </c>
      <c r="G49" s="54">
        <v>7</v>
      </c>
      <c r="H49" s="54">
        <v>8</v>
      </c>
      <c r="I49" s="54">
        <v>9</v>
      </c>
      <c r="J49" s="54">
        <v>10</v>
      </c>
      <c r="K49" s="55">
        <v>11</v>
      </c>
      <c r="L49" s="55">
        <v>12</v>
      </c>
    </row>
    <row r="51" spans="1:82" ht="16.5" x14ac:dyDescent="0.2">
      <c r="A51" s="57" t="s">
        <v>399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3" spans="1:82" ht="16.5" x14ac:dyDescent="0.2">
      <c r="A53" s="57" t="s">
        <v>400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82" ht="57" x14ac:dyDescent="0.2">
      <c r="A54" s="62" t="s">
        <v>23</v>
      </c>
      <c r="B54" s="63" t="str">
        <f>Source!F33</f>
        <v>Конъюктурный анализ п.215</v>
      </c>
      <c r="C54" s="63" t="s">
        <v>401</v>
      </c>
      <c r="D54" s="64" t="str">
        <f>Source!H33</f>
        <v>шт.</v>
      </c>
      <c r="E54" s="65">
        <f>Source!K33</f>
        <v>1</v>
      </c>
      <c r="F54" s="65"/>
      <c r="G54" s="65">
        <f>Source!I33</f>
        <v>1</v>
      </c>
      <c r="H54" s="66">
        <f>Source!AL33</f>
        <v>13649183.02</v>
      </c>
      <c r="I54" s="67"/>
      <c r="J54" s="66">
        <f>ROUND(L54/K54, 2)</f>
        <v>2025101.34</v>
      </c>
      <c r="K54" s="67">
        <f>IF(Source!BC33&lt;&gt; 0, Source!BC33, 1)</f>
        <v>6.74</v>
      </c>
      <c r="L54" s="68">
        <f>Source!HH33</f>
        <v>13649183</v>
      </c>
    </row>
    <row r="55" spans="1:82" ht="15" x14ac:dyDescent="0.2">
      <c r="A55" s="58"/>
      <c r="B55" s="58"/>
      <c r="C55" s="69" t="s">
        <v>402</v>
      </c>
      <c r="D55" s="69"/>
      <c r="E55" s="69"/>
      <c r="F55" s="69"/>
      <c r="G55" s="69"/>
      <c r="H55" s="69"/>
      <c r="I55" s="70">
        <f>J54</f>
        <v>2025101.34</v>
      </c>
      <c r="J55" s="70"/>
      <c r="K55" s="71">
        <f>L54</f>
        <v>13649183</v>
      </c>
      <c r="L55" s="71"/>
      <c r="O55" s="72">
        <f>J54</f>
        <v>2025101.34</v>
      </c>
      <c r="P55">
        <f>0</f>
        <v>0</v>
      </c>
      <c r="R55" t="s">
        <v>403</v>
      </c>
      <c r="S55">
        <f>0</f>
        <v>0</v>
      </c>
      <c r="X55">
        <f>0</f>
        <v>0</v>
      </c>
      <c r="Z55" t="s">
        <v>403</v>
      </c>
      <c r="AA55" s="72">
        <f>J54</f>
        <v>2025101.34</v>
      </c>
      <c r="AC55" s="72">
        <f>J54</f>
        <v>2025101.34</v>
      </c>
      <c r="AD55">
        <f>ROUND((Source!AT33/100)*((ROUND(Source!AF33*Source!I33, 2)+ROUND(Source!AE33*Source!I33, 2))), 2)</f>
        <v>0</v>
      </c>
      <c r="AE55">
        <f>ROUND((Source!AU33/100)*((ROUND(Source!AF33*Source!I33, 2)+ROUND(Source!AE33*Source!I33, 2))), 2)</f>
        <v>0</v>
      </c>
      <c r="AN55" s="73">
        <f>L54</f>
        <v>13649183</v>
      </c>
      <c r="AO55">
        <f>0</f>
        <v>0</v>
      </c>
      <c r="AQ55" t="s">
        <v>403</v>
      </c>
      <c r="AR55">
        <f>0</f>
        <v>0</v>
      </c>
      <c r="AT55">
        <f>0</f>
        <v>0</v>
      </c>
      <c r="AV55" t="s">
        <v>403</v>
      </c>
      <c r="AW55" s="73">
        <f>L54</f>
        <v>13649183</v>
      </c>
      <c r="AY55" s="73">
        <f>L54</f>
        <v>13649183</v>
      </c>
      <c r="AZ55">
        <f>Source!X33</f>
        <v>0</v>
      </c>
      <c r="BA55">
        <f>Source!Y33</f>
        <v>0</v>
      </c>
      <c r="BJ55" s="72">
        <f>J54</f>
        <v>2025101.34</v>
      </c>
      <c r="BK55" s="73">
        <f>L54</f>
        <v>13649183</v>
      </c>
      <c r="CD55">
        <v>3</v>
      </c>
    </row>
    <row r="56" spans="1:82" ht="28.5" x14ac:dyDescent="0.2">
      <c r="A56" s="80" t="s">
        <v>35</v>
      </c>
      <c r="B56" s="81" t="str">
        <f>Source!F35</f>
        <v>Конъюктурный анализ п.490</v>
      </c>
      <c r="C56" s="81" t="s">
        <v>404</v>
      </c>
      <c r="D56" s="82" t="str">
        <f>Source!H35</f>
        <v>шт.</v>
      </c>
      <c r="E56" s="83">
        <f>Source!K35</f>
        <v>1</v>
      </c>
      <c r="F56" s="83"/>
      <c r="G56" s="83">
        <f>Source!I35</f>
        <v>1</v>
      </c>
      <c r="H56" s="84">
        <f>Source!AL35</f>
        <v>5569200</v>
      </c>
      <c r="I56" s="85"/>
      <c r="J56" s="84">
        <f>ROUND(L56/K56, 2)</f>
        <v>576521.74</v>
      </c>
      <c r="K56" s="85">
        <f>IF(Source!BC35&lt;&gt; 0, Source!BC35, 1)</f>
        <v>9.66</v>
      </c>
      <c r="L56" s="86">
        <f>Source!HG35</f>
        <v>5569200</v>
      </c>
    </row>
    <row r="57" spans="1:82" ht="15" x14ac:dyDescent="0.2">
      <c r="C57" s="61" t="s">
        <v>402</v>
      </c>
      <c r="D57" s="61"/>
      <c r="E57" s="61"/>
      <c r="F57" s="61"/>
      <c r="G57" s="61"/>
      <c r="H57" s="61"/>
      <c r="I57" s="87">
        <f>J56</f>
        <v>576521.74</v>
      </c>
      <c r="J57" s="87"/>
      <c r="K57" s="88">
        <f>L56</f>
        <v>5569200</v>
      </c>
      <c r="L57" s="88"/>
      <c r="O57" s="72">
        <f>J56</f>
        <v>576521.74</v>
      </c>
      <c r="P57">
        <f>0</f>
        <v>0</v>
      </c>
      <c r="R57" t="s">
        <v>403</v>
      </c>
      <c r="S57">
        <f>0</f>
        <v>0</v>
      </c>
      <c r="U57">
        <f>0</f>
        <v>0</v>
      </c>
      <c r="X57">
        <f>0</f>
        <v>0</v>
      </c>
      <c r="Z57" t="s">
        <v>403</v>
      </c>
      <c r="AA57" s="72">
        <f>J56</f>
        <v>576521.74</v>
      </c>
      <c r="AB57" s="72">
        <f>J56</f>
        <v>576521.74</v>
      </c>
      <c r="AD57">
        <f>ROUND((Source!AT35/100)*((ROUND(Source!AF35*Source!I35, 2)+ROUND(Source!AE35*Source!I35, 2))), 2)</f>
        <v>0</v>
      </c>
      <c r="AE57">
        <f>ROUND((Source!AU35/100)*((ROUND(Source!AF35*Source!I35, 2)+ROUND(Source!AE35*Source!I35, 2))), 2)</f>
        <v>0</v>
      </c>
      <c r="AN57" s="73">
        <f>L56</f>
        <v>5569200</v>
      </c>
      <c r="AO57">
        <f>0</f>
        <v>0</v>
      </c>
      <c r="AQ57" t="s">
        <v>403</v>
      </c>
      <c r="AR57">
        <f>0</f>
        <v>0</v>
      </c>
      <c r="AT57">
        <f>0</f>
        <v>0</v>
      </c>
      <c r="AV57" t="s">
        <v>403</v>
      </c>
      <c r="AW57" s="73">
        <f>L56</f>
        <v>5569200</v>
      </c>
      <c r="AX57" s="73">
        <f>L56</f>
        <v>5569200</v>
      </c>
      <c r="AZ57">
        <f>Source!X35</f>
        <v>0</v>
      </c>
      <c r="BA57">
        <f>Source!Y35</f>
        <v>0</v>
      </c>
      <c r="BH57" s="72">
        <f>J56</f>
        <v>576521.74</v>
      </c>
      <c r="CD57">
        <v>1</v>
      </c>
    </row>
    <row r="59" spans="1:82" ht="15" x14ac:dyDescent="0.2">
      <c r="A59" s="91"/>
      <c r="B59" s="92"/>
      <c r="C59" s="93" t="s">
        <v>405</v>
      </c>
      <c r="D59" s="93"/>
      <c r="E59" s="93"/>
      <c r="F59" s="93"/>
      <c r="G59" s="93"/>
      <c r="H59" s="93"/>
      <c r="I59" s="94"/>
      <c r="J59" s="95">
        <f>J61+J62+J68+J72</f>
        <v>576521.74</v>
      </c>
      <c r="K59" s="95"/>
      <c r="L59" s="96">
        <f>L61+L62+L68+L72</f>
        <v>5569200</v>
      </c>
    </row>
    <row r="60" spans="1:82" ht="14.25" x14ac:dyDescent="0.2">
      <c r="A60" s="59"/>
      <c r="B60" s="89"/>
      <c r="C60" s="97" t="s">
        <v>406</v>
      </c>
      <c r="D60" s="90"/>
      <c r="E60" s="90"/>
      <c r="F60" s="90"/>
      <c r="G60" s="90"/>
      <c r="H60" s="90"/>
      <c r="I60" s="60"/>
      <c r="J60" s="78"/>
      <c r="K60" s="78"/>
      <c r="L60" s="79"/>
    </row>
    <row r="61" spans="1:82" ht="14.25" hidden="1" x14ac:dyDescent="0.2">
      <c r="A61" s="59"/>
      <c r="B61" s="89"/>
      <c r="C61" s="90" t="s">
        <v>407</v>
      </c>
      <c r="D61" s="90"/>
      <c r="E61" s="90"/>
      <c r="F61" s="90"/>
      <c r="G61" s="90"/>
      <c r="H61" s="90"/>
      <c r="I61" s="60"/>
      <c r="J61" s="78">
        <f>SUM(S53:S57)</f>
        <v>0</v>
      </c>
      <c r="K61" s="78"/>
      <c r="L61" s="79">
        <f>SUM(AR53:AR57)</f>
        <v>0</v>
      </c>
    </row>
    <row r="62" spans="1:82" ht="14.25" hidden="1" x14ac:dyDescent="0.2">
      <c r="A62" s="59"/>
      <c r="B62" s="89"/>
      <c r="C62" s="90" t="s">
        <v>408</v>
      </c>
      <c r="D62" s="90"/>
      <c r="E62" s="90"/>
      <c r="F62" s="90"/>
      <c r="G62" s="90"/>
      <c r="H62" s="90"/>
      <c r="I62" s="60"/>
      <c r="J62" s="78">
        <f>J64+J67</f>
        <v>0</v>
      </c>
      <c r="K62" s="78"/>
      <c r="L62" s="79">
        <f>L64+L67</f>
        <v>0</v>
      </c>
    </row>
    <row r="63" spans="1:82" ht="14.25" hidden="1" x14ac:dyDescent="0.2">
      <c r="A63" s="59"/>
      <c r="B63" s="89"/>
      <c r="C63" s="97" t="s">
        <v>409</v>
      </c>
      <c r="D63" s="90"/>
      <c r="E63" s="90"/>
      <c r="F63" s="90"/>
      <c r="G63" s="90"/>
      <c r="H63" s="90"/>
      <c r="I63" s="60"/>
      <c r="J63" s="78"/>
      <c r="K63" s="78"/>
      <c r="L63" s="79"/>
    </row>
    <row r="64" spans="1:82" ht="14.25" hidden="1" x14ac:dyDescent="0.2">
      <c r="A64" s="59"/>
      <c r="B64" s="89"/>
      <c r="C64" s="90" t="s">
        <v>410</v>
      </c>
      <c r="D64" s="90"/>
      <c r="E64" s="90"/>
      <c r="F64" s="90"/>
      <c r="G64" s="90"/>
      <c r="H64" s="90"/>
      <c r="I64" s="60"/>
      <c r="J64" s="78">
        <f>SUM(P53:P57)</f>
        <v>0</v>
      </c>
      <c r="K64" s="78"/>
      <c r="L64" s="79">
        <f>SUM(AO53:AO57)</f>
        <v>0</v>
      </c>
    </row>
    <row r="65" spans="1:12" ht="14.25" hidden="1" x14ac:dyDescent="0.2">
      <c r="A65" s="59"/>
      <c r="B65" s="89"/>
      <c r="C65" s="97" t="s">
        <v>411</v>
      </c>
      <c r="D65" s="90"/>
      <c r="E65" s="90"/>
      <c r="F65" s="90"/>
      <c r="G65" s="90"/>
      <c r="H65" s="90"/>
      <c r="I65" s="60"/>
      <c r="J65" s="78"/>
      <c r="K65" s="78"/>
      <c r="L65" s="79"/>
    </row>
    <row r="66" spans="1:12" ht="14.25" hidden="1" x14ac:dyDescent="0.2">
      <c r="A66" s="59"/>
      <c r="B66" s="89"/>
      <c r="C66" s="90" t="s">
        <v>412</v>
      </c>
      <c r="D66" s="90"/>
      <c r="E66" s="90"/>
      <c r="F66" s="90"/>
      <c r="G66" s="90"/>
      <c r="H66" s="90"/>
      <c r="I66" s="60"/>
      <c r="J66" s="78">
        <f>SUM(X53:X57)</f>
        <v>0</v>
      </c>
      <c r="K66" s="78"/>
      <c r="L66" s="79">
        <f>SUM(AT53:AT57)</f>
        <v>0</v>
      </c>
    </row>
    <row r="67" spans="1:12" ht="14.25" hidden="1" x14ac:dyDescent="0.2">
      <c r="A67" s="59"/>
      <c r="B67" s="89"/>
      <c r="C67" s="90" t="s">
        <v>413</v>
      </c>
      <c r="D67" s="90"/>
      <c r="E67" s="90"/>
      <c r="F67" s="90"/>
      <c r="G67" s="90"/>
      <c r="H67" s="90"/>
      <c r="I67" s="60"/>
      <c r="J67" s="78">
        <f>SUM(Z53:Z57)</f>
        <v>0</v>
      </c>
      <c r="K67" s="78"/>
      <c r="L67" s="79">
        <f>SUM(AV53:AV57)</f>
        <v>0</v>
      </c>
    </row>
    <row r="68" spans="1:12" ht="14.25" x14ac:dyDescent="0.2">
      <c r="A68" s="59"/>
      <c r="B68" s="89"/>
      <c r="C68" s="90" t="s">
        <v>414</v>
      </c>
      <c r="D68" s="90"/>
      <c r="E68" s="90"/>
      <c r="F68" s="90"/>
      <c r="G68" s="90"/>
      <c r="H68" s="90"/>
      <c r="I68" s="60"/>
      <c r="J68" s="78">
        <f>J70+J71</f>
        <v>576521.74</v>
      </c>
      <c r="K68" s="78"/>
      <c r="L68" s="79">
        <f>L70+L71</f>
        <v>5569200</v>
      </c>
    </row>
    <row r="69" spans="1:12" ht="14.25" x14ac:dyDescent="0.2">
      <c r="A69" s="59"/>
      <c r="B69" s="89"/>
      <c r="C69" s="97" t="s">
        <v>409</v>
      </c>
      <c r="D69" s="90"/>
      <c r="E69" s="90"/>
      <c r="F69" s="90"/>
      <c r="G69" s="90"/>
      <c r="H69" s="90"/>
      <c r="I69" s="60"/>
      <c r="J69" s="78"/>
      <c r="K69" s="78"/>
      <c r="L69" s="79"/>
    </row>
    <row r="70" spans="1:12" ht="14.25" x14ac:dyDescent="0.2">
      <c r="A70" s="59"/>
      <c r="B70" s="89"/>
      <c r="C70" s="90" t="s">
        <v>415</v>
      </c>
      <c r="D70" s="90"/>
      <c r="E70" s="90"/>
      <c r="F70" s="90"/>
      <c r="G70" s="90"/>
      <c r="H70" s="90"/>
      <c r="I70" s="60"/>
      <c r="J70" s="78">
        <f>SUM(AA53:AA57)-SUM(BJ53:BJ57)</f>
        <v>576521.74</v>
      </c>
      <c r="K70" s="78"/>
      <c r="L70" s="79">
        <f>SUM(AW53:AW57)-SUM(BK53:BK57)</f>
        <v>5569200</v>
      </c>
    </row>
    <row r="71" spans="1:12" ht="14.25" hidden="1" x14ac:dyDescent="0.2">
      <c r="A71" s="59"/>
      <c r="B71" s="89"/>
      <c r="C71" s="90" t="s">
        <v>416</v>
      </c>
      <c r="D71" s="90"/>
      <c r="E71" s="90"/>
      <c r="F71" s="90"/>
      <c r="G71" s="90"/>
      <c r="H71" s="90"/>
      <c r="I71" s="60"/>
      <c r="J71" s="78">
        <f>SUM(BC53:BC57)</f>
        <v>0</v>
      </c>
      <c r="K71" s="78"/>
      <c r="L71" s="79">
        <f>SUM(BC53:BC57)</f>
        <v>0</v>
      </c>
    </row>
    <row r="72" spans="1:12" ht="14.25" hidden="1" x14ac:dyDescent="0.2">
      <c r="A72" s="59"/>
      <c r="B72" s="89"/>
      <c r="C72" s="90" t="s">
        <v>417</v>
      </c>
      <c r="D72" s="90"/>
      <c r="E72" s="90"/>
      <c r="F72" s="90"/>
      <c r="G72" s="90"/>
      <c r="H72" s="90"/>
      <c r="I72" s="60"/>
      <c r="J72" s="78">
        <f>SUM(AF53:AF57)</f>
        <v>0</v>
      </c>
      <c r="K72" s="78"/>
      <c r="L72" s="79">
        <f>SUM(BB53:BB57)</f>
        <v>0</v>
      </c>
    </row>
    <row r="73" spans="1:12" ht="14.25" hidden="1" x14ac:dyDescent="0.2">
      <c r="A73" s="59"/>
      <c r="B73" s="89"/>
      <c r="C73" s="90" t="s">
        <v>418</v>
      </c>
      <c r="D73" s="90"/>
      <c r="E73" s="90"/>
      <c r="F73" s="90"/>
      <c r="G73" s="90"/>
      <c r="H73" s="90"/>
      <c r="I73" s="60"/>
      <c r="J73" s="78">
        <f>SUM(S53:S57)+SUM(X53:X57)+SUM(Z53:Z57)</f>
        <v>0</v>
      </c>
      <c r="K73" s="78"/>
      <c r="L73" s="79">
        <f>SUM(AR53:AR57)+SUM(AT53:AT57)+SUM(AV53:AV57)</f>
        <v>0</v>
      </c>
    </row>
    <row r="74" spans="1:12" ht="14.25" hidden="1" x14ac:dyDescent="0.2">
      <c r="A74" s="59"/>
      <c r="B74" s="89"/>
      <c r="C74" s="90" t="s">
        <v>419</v>
      </c>
      <c r="D74" s="90"/>
      <c r="E74" s="90"/>
      <c r="F74" s="90"/>
      <c r="G74" s="90"/>
      <c r="H74" s="90"/>
      <c r="I74" s="60"/>
      <c r="J74" s="78">
        <f>SUM(AD53:AD57)</f>
        <v>0</v>
      </c>
      <c r="K74" s="78"/>
      <c r="L74" s="79">
        <f>SUM(AZ53:AZ57)</f>
        <v>0</v>
      </c>
    </row>
    <row r="75" spans="1:12" ht="14.25" hidden="1" x14ac:dyDescent="0.2">
      <c r="A75" s="59"/>
      <c r="B75" s="89"/>
      <c r="C75" s="90" t="s">
        <v>420</v>
      </c>
      <c r="D75" s="90"/>
      <c r="E75" s="90"/>
      <c r="F75" s="90"/>
      <c r="G75" s="90"/>
      <c r="H75" s="90"/>
      <c r="I75" s="60"/>
      <c r="J75" s="78">
        <f>SUM(AE53:AE57)</f>
        <v>0</v>
      </c>
      <c r="K75" s="78"/>
      <c r="L75" s="79">
        <f>SUM(BA53:BA57)</f>
        <v>0</v>
      </c>
    </row>
    <row r="76" spans="1:12" ht="14.25" x14ac:dyDescent="0.2">
      <c r="A76" s="59"/>
      <c r="B76" s="89"/>
      <c r="C76" s="90" t="s">
        <v>421</v>
      </c>
      <c r="D76" s="90"/>
      <c r="E76" s="90"/>
      <c r="F76" s="90"/>
      <c r="G76" s="90"/>
      <c r="H76" s="90"/>
      <c r="I76" s="60"/>
      <c r="J76" s="78">
        <f>J78+J79</f>
        <v>2025101.34</v>
      </c>
      <c r="K76" s="78"/>
      <c r="L76" s="79">
        <f>L78+L79</f>
        <v>13649183</v>
      </c>
    </row>
    <row r="77" spans="1:12" ht="14.25" x14ac:dyDescent="0.2">
      <c r="A77" s="59"/>
      <c r="B77" s="89"/>
      <c r="C77" s="97" t="s">
        <v>406</v>
      </c>
      <c r="D77" s="90"/>
      <c r="E77" s="90"/>
      <c r="F77" s="90"/>
      <c r="G77" s="90"/>
      <c r="H77" s="90"/>
      <c r="I77" s="60"/>
      <c r="J77" s="78"/>
      <c r="K77" s="78"/>
      <c r="L77" s="79"/>
    </row>
    <row r="78" spans="1:12" ht="14.25" x14ac:dyDescent="0.2">
      <c r="A78" s="59"/>
      <c r="B78" s="89"/>
      <c r="C78" s="90" t="s">
        <v>422</v>
      </c>
      <c r="D78" s="90"/>
      <c r="E78" s="90"/>
      <c r="F78" s="90"/>
      <c r="G78" s="90"/>
      <c r="H78" s="90"/>
      <c r="I78" s="60"/>
      <c r="J78" s="78">
        <f>SUM(BJ53:BJ57)</f>
        <v>2025101.34</v>
      </c>
      <c r="K78" s="78"/>
      <c r="L78" s="79">
        <f>SUM(BK53:BK57)</f>
        <v>13649183</v>
      </c>
    </row>
    <row r="79" spans="1:12" ht="14.25" hidden="1" x14ac:dyDescent="0.2">
      <c r="A79" s="59"/>
      <c r="B79" s="89"/>
      <c r="C79" s="90" t="s">
        <v>423</v>
      </c>
      <c r="D79" s="90"/>
      <c r="E79" s="90"/>
      <c r="F79" s="90"/>
      <c r="G79" s="90"/>
      <c r="H79" s="90"/>
      <c r="I79" s="60"/>
      <c r="J79" s="78">
        <f>SUM(AH53:AH57)</f>
        <v>0</v>
      </c>
      <c r="K79" s="78"/>
      <c r="L79" s="79">
        <f>SUM(BD53:BD57)</f>
        <v>0</v>
      </c>
    </row>
    <row r="80" spans="1:12" ht="14.25" hidden="1" x14ac:dyDescent="0.2">
      <c r="A80" s="59"/>
      <c r="B80" s="89"/>
      <c r="C80" s="90" t="s">
        <v>424</v>
      </c>
      <c r="D80" s="90"/>
      <c r="E80" s="90"/>
      <c r="F80" s="90"/>
      <c r="G80" s="90"/>
      <c r="H80" s="90"/>
      <c r="I80" s="60"/>
      <c r="J80" s="78">
        <f>SUM(BL53:BL57)</f>
        <v>0</v>
      </c>
      <c r="K80" s="78"/>
      <c r="L80" s="79"/>
    </row>
    <row r="81" spans="1:101" ht="14.25" hidden="1" x14ac:dyDescent="0.2">
      <c r="A81" s="59"/>
      <c r="B81" s="89"/>
      <c r="C81" s="90" t="s">
        <v>425</v>
      </c>
      <c r="D81" s="90"/>
      <c r="E81" s="90"/>
      <c r="F81" s="90"/>
      <c r="G81" s="90"/>
      <c r="H81" s="90"/>
      <c r="I81" s="60"/>
      <c r="J81" s="78">
        <f>SUM(BN53:BN57)</f>
        <v>0</v>
      </c>
      <c r="K81" s="78"/>
      <c r="L81" s="79">
        <f>SUM(BO53:BO57)</f>
        <v>0</v>
      </c>
    </row>
    <row r="82" spans="1:101" ht="15" x14ac:dyDescent="0.2">
      <c r="A82" s="91"/>
      <c r="B82" s="92"/>
      <c r="C82" s="93" t="s">
        <v>426</v>
      </c>
      <c r="D82" s="93"/>
      <c r="E82" s="93"/>
      <c r="F82" s="93"/>
      <c r="G82" s="93"/>
      <c r="H82" s="93"/>
      <c r="I82" s="94"/>
      <c r="J82" s="95">
        <f>J59+J74+J75+J76+J80+J81</f>
        <v>2601623.08</v>
      </c>
      <c r="K82" s="95"/>
      <c r="L82" s="96">
        <f>L59+L74+L75+L76+L80+L81</f>
        <v>19218383</v>
      </c>
    </row>
    <row r="83" spans="1:101" ht="14.25" x14ac:dyDescent="0.2">
      <c r="A83" s="59"/>
      <c r="B83" s="89"/>
      <c r="C83" s="97" t="s">
        <v>427</v>
      </c>
      <c r="D83" s="90"/>
      <c r="E83" s="90"/>
      <c r="F83" s="90"/>
      <c r="G83" s="90"/>
      <c r="H83" s="90"/>
      <c r="I83" s="60"/>
      <c r="J83" s="78"/>
      <c r="K83" s="78"/>
      <c r="L83" s="79"/>
    </row>
    <row r="84" spans="1:101" ht="14.25" x14ac:dyDescent="0.2">
      <c r="A84" s="59"/>
      <c r="B84" s="89"/>
      <c r="C84" s="90" t="s">
        <v>428</v>
      </c>
      <c r="D84" s="90"/>
      <c r="E84" s="90"/>
      <c r="F84" s="90"/>
      <c r="G84" s="90"/>
      <c r="H84" s="90"/>
      <c r="I84" s="60"/>
      <c r="J84" s="78">
        <f>SUM(AB53:AB57)</f>
        <v>576521.74</v>
      </c>
      <c r="K84" s="78"/>
      <c r="L84" s="79">
        <f>SUM(AX53:AX57)</f>
        <v>5569200</v>
      </c>
    </row>
    <row r="85" spans="1:101" ht="14.25" x14ac:dyDescent="0.2">
      <c r="A85" s="59"/>
      <c r="B85" s="89"/>
      <c r="C85" s="90" t="s">
        <v>429</v>
      </c>
      <c r="D85" s="90"/>
      <c r="E85" s="90"/>
      <c r="F85" s="90"/>
      <c r="G85" s="90"/>
      <c r="H85" s="90"/>
      <c r="I85" s="60"/>
      <c r="J85" s="78">
        <f>SUM(AC53:AC57)</f>
        <v>2025101.34</v>
      </c>
      <c r="K85" s="78"/>
      <c r="L85" s="79">
        <f>SUM(AY53:AY57)</f>
        <v>13649183</v>
      </c>
    </row>
    <row r="86" spans="1:101" ht="14.25" hidden="1" customHeight="1" x14ac:dyDescent="0.2">
      <c r="A86" s="59"/>
      <c r="B86" s="89"/>
      <c r="C86" s="90" t="s">
        <v>430</v>
      </c>
      <c r="D86" s="90"/>
      <c r="E86" s="90"/>
      <c r="F86" s="98"/>
      <c r="G86" s="99">
        <f>Source!P59</f>
        <v>0</v>
      </c>
      <c r="H86" s="59"/>
      <c r="I86" s="59"/>
      <c r="J86" s="59"/>
      <c r="K86" s="59"/>
      <c r="L86" s="59"/>
    </row>
    <row r="87" spans="1:101" ht="14.25" hidden="1" customHeight="1" x14ac:dyDescent="0.2">
      <c r="A87" s="59"/>
      <c r="B87" s="89"/>
      <c r="C87" s="90" t="s">
        <v>431</v>
      </c>
      <c r="D87" s="90"/>
      <c r="E87" s="90"/>
      <c r="F87" s="98"/>
      <c r="G87" s="99">
        <f>Source!P60</f>
        <v>0</v>
      </c>
      <c r="H87" s="59"/>
      <c r="I87" s="59"/>
      <c r="J87" s="59"/>
      <c r="K87" s="59"/>
      <c r="L87" s="59"/>
    </row>
    <row r="90" spans="1:101" ht="16.5" x14ac:dyDescent="0.2">
      <c r="A90" s="57" t="s">
        <v>432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</row>
    <row r="91" spans="1:101" ht="42.75" x14ac:dyDescent="0.2">
      <c r="A91" s="74" t="s">
        <v>33</v>
      </c>
      <c r="B91" s="75" t="str">
        <f>Source!F72</f>
        <v>м08-03-573-1</v>
      </c>
      <c r="C91" s="75" t="str">
        <f>Source!G72</f>
        <v>Пульт управления напольный, высота до 1200 мм, глубина и ширина по фронту до 700х600 мм</v>
      </c>
      <c r="D91" s="76" t="str">
        <f>Source!H72</f>
        <v>1  ШТ.</v>
      </c>
      <c r="E91" s="60">
        <f>Source!K72</f>
        <v>1</v>
      </c>
      <c r="F91" s="60"/>
      <c r="G91" s="60">
        <f>Source!I72</f>
        <v>1</v>
      </c>
      <c r="H91" s="78"/>
      <c r="I91" s="77"/>
      <c r="J91" s="78"/>
      <c r="K91" s="77"/>
      <c r="L91" s="79"/>
    </row>
    <row r="92" spans="1:101" ht="51" x14ac:dyDescent="0.2">
      <c r="B92" s="100" t="s">
        <v>354</v>
      </c>
      <c r="C92" s="101" t="s">
        <v>433</v>
      </c>
      <c r="D92" s="101"/>
      <c r="E92" s="101"/>
      <c r="F92" s="101"/>
      <c r="G92" s="101"/>
      <c r="H92" s="101"/>
      <c r="I92" s="101"/>
      <c r="J92" s="101"/>
      <c r="K92" s="101"/>
      <c r="L92" s="101"/>
      <c r="CW92" s="102" t="s">
        <v>433</v>
      </c>
    </row>
    <row r="93" spans="1:101" ht="14.25" x14ac:dyDescent="0.2">
      <c r="A93" s="75"/>
      <c r="B93" s="77">
        <v>1</v>
      </c>
      <c r="C93" s="75" t="s">
        <v>434</v>
      </c>
      <c r="D93" s="76"/>
      <c r="E93" s="60"/>
      <c r="F93" s="60"/>
      <c r="G93" s="60"/>
      <c r="H93" s="78">
        <f>Source!AO72</f>
        <v>23.51</v>
      </c>
      <c r="I93" s="77">
        <f>ROUND(1.2,7)</f>
        <v>1.2</v>
      </c>
      <c r="J93" s="78">
        <f>ROUND(Source!AF72*Source!I72, 2)</f>
        <v>28.21</v>
      </c>
      <c r="K93" s="77">
        <f>IF(Source!BA72&lt;&gt; 0, Source!BA72, 1)</f>
        <v>50.93</v>
      </c>
      <c r="L93" s="79">
        <f>Source!S72</f>
        <v>1437</v>
      </c>
    </row>
    <row r="94" spans="1:101" ht="14.25" x14ac:dyDescent="0.2">
      <c r="A94" s="75"/>
      <c r="B94" s="77">
        <v>2</v>
      </c>
      <c r="C94" s="75" t="s">
        <v>435</v>
      </c>
      <c r="D94" s="76"/>
      <c r="E94" s="60"/>
      <c r="F94" s="60"/>
      <c r="G94" s="60"/>
      <c r="H94" s="78">
        <f>Source!AM72</f>
        <v>76.98</v>
      </c>
      <c r="I94" s="77">
        <f>ROUND(1.2,7)</f>
        <v>1.2</v>
      </c>
      <c r="J94" s="78">
        <f>ROUND(((((Source!ET72*ROUND(1.2,7)))-((Source!EU72*ROUND(1.2,7))))+Source!AE72)*Source!I72, 2)</f>
        <v>92.37</v>
      </c>
      <c r="K94" s="77">
        <f>IF(Source!BB72&lt;&gt; 0, Source!BB72, 1)</f>
        <v>15.52</v>
      </c>
      <c r="L94" s="79">
        <f>Source!Q72</f>
        <v>1434</v>
      </c>
    </row>
    <row r="95" spans="1:101" ht="14.25" x14ac:dyDescent="0.2">
      <c r="A95" s="75"/>
      <c r="B95" s="77">
        <v>3</v>
      </c>
      <c r="C95" s="75" t="s">
        <v>436</v>
      </c>
      <c r="D95" s="76"/>
      <c r="E95" s="60"/>
      <c r="F95" s="60"/>
      <c r="G95" s="60"/>
      <c r="H95" s="78">
        <f>Source!AN72</f>
        <v>6.76</v>
      </c>
      <c r="I95" s="77">
        <f>ROUND(1.2,7)</f>
        <v>1.2</v>
      </c>
      <c r="J95" s="103">
        <f>ROUND(Source!AE72*Source!I72, 2)</f>
        <v>8.11</v>
      </c>
      <c r="K95" s="77">
        <f>IF(Source!BS72&lt;&gt; 0, Source!BS72, 1)</f>
        <v>50.93</v>
      </c>
      <c r="L95" s="104">
        <f>Source!R72</f>
        <v>413</v>
      </c>
    </row>
    <row r="96" spans="1:101" ht="14.25" x14ac:dyDescent="0.2">
      <c r="A96" s="75"/>
      <c r="B96" s="77">
        <v>4</v>
      </c>
      <c r="C96" s="75" t="s">
        <v>437</v>
      </c>
      <c r="D96" s="76"/>
      <c r="E96" s="60"/>
      <c r="F96" s="60"/>
      <c r="G96" s="60"/>
      <c r="H96" s="78">
        <f>Source!AL72</f>
        <v>6.45</v>
      </c>
      <c r="I96" s="77"/>
      <c r="J96" s="78">
        <f>ROUND(Source!AC72*Source!I72, 2)</f>
        <v>6.45</v>
      </c>
      <c r="K96" s="77">
        <f>IF(Source!BC72&lt;&gt; 0, Source!BC72, 1)</f>
        <v>13.9</v>
      </c>
      <c r="L96" s="79">
        <f>Source!P72</f>
        <v>90</v>
      </c>
    </row>
    <row r="97" spans="1:101" ht="14.25" x14ac:dyDescent="0.2">
      <c r="A97" s="75"/>
      <c r="B97" s="75"/>
      <c r="C97" s="75" t="s">
        <v>438</v>
      </c>
      <c r="D97" s="76" t="s">
        <v>379</v>
      </c>
      <c r="E97" s="60">
        <f>Source!AQ72</f>
        <v>2.37</v>
      </c>
      <c r="F97" s="60">
        <f>ROUND(1.2,7)</f>
        <v>1.2</v>
      </c>
      <c r="G97" s="60">
        <f>ROUND(Source!U72, 7)</f>
        <v>2.8439999999999999</v>
      </c>
      <c r="H97" s="78"/>
      <c r="I97" s="77"/>
      <c r="J97" s="78"/>
      <c r="K97" s="77"/>
      <c r="L97" s="79"/>
    </row>
    <row r="98" spans="1:101" ht="14.25" x14ac:dyDescent="0.2">
      <c r="A98" s="75"/>
      <c r="B98" s="75"/>
      <c r="C98" s="81" t="s">
        <v>439</v>
      </c>
      <c r="D98" s="82" t="s">
        <v>379</v>
      </c>
      <c r="E98" s="83">
        <f>Source!AR72</f>
        <v>0.59</v>
      </c>
      <c r="F98" s="83">
        <f>ROUND(1.2,7)</f>
        <v>1.2</v>
      </c>
      <c r="G98" s="83">
        <f>ROUND(Source!V72, 7)</f>
        <v>0.70799999999999996</v>
      </c>
      <c r="H98" s="84"/>
      <c r="I98" s="85"/>
      <c r="J98" s="84"/>
      <c r="K98" s="85"/>
      <c r="L98" s="86"/>
    </row>
    <row r="99" spans="1:101" ht="14.25" x14ac:dyDescent="0.2">
      <c r="A99" s="75"/>
      <c r="B99" s="75"/>
      <c r="C99" s="75" t="s">
        <v>440</v>
      </c>
      <c r="D99" s="76"/>
      <c r="E99" s="60"/>
      <c r="F99" s="60"/>
      <c r="G99" s="60"/>
      <c r="H99" s="78">
        <f>H93+H94+H96</f>
        <v>106.94000000000001</v>
      </c>
      <c r="I99" s="77"/>
      <c r="J99" s="78">
        <f>J93+J94+J96</f>
        <v>127.03000000000002</v>
      </c>
      <c r="K99" s="77"/>
      <c r="L99" s="79">
        <f>L93+L94+L96</f>
        <v>2961</v>
      </c>
    </row>
    <row r="100" spans="1:101" ht="14.25" x14ac:dyDescent="0.2">
      <c r="A100" s="75"/>
      <c r="B100" s="75"/>
      <c r="C100" s="75" t="s">
        <v>441</v>
      </c>
      <c r="D100" s="76"/>
      <c r="E100" s="60"/>
      <c r="F100" s="60"/>
      <c r="G100" s="60"/>
      <c r="H100" s="78"/>
      <c r="I100" s="77"/>
      <c r="J100" s="78">
        <f>SUM(S91:S103)+SUM(T91:T103)+SUM(X91:X103)+SUM(Y91:Y103)+SUM(Z91:Z103)</f>
        <v>36.32</v>
      </c>
      <c r="K100" s="77"/>
      <c r="L100" s="79">
        <f>SUM(AR91:AR103)+SUM(AS91:AS103)+SUM(AT91:AT103)+SUM(AU91:AU103)+SUM(AV91:AV103)</f>
        <v>1850</v>
      </c>
    </row>
    <row r="101" spans="1:101" ht="28.5" x14ac:dyDescent="0.2">
      <c r="A101" s="75"/>
      <c r="B101" s="75" t="s">
        <v>102</v>
      </c>
      <c r="C101" s="75" t="s">
        <v>442</v>
      </c>
      <c r="D101" s="76" t="s">
        <v>443</v>
      </c>
      <c r="E101" s="60">
        <f>Source!BZ72</f>
        <v>97</v>
      </c>
      <c r="F101" s="60"/>
      <c r="G101" s="60">
        <f>Source!AT72</f>
        <v>97</v>
      </c>
      <c r="H101" s="78"/>
      <c r="I101" s="77"/>
      <c r="J101" s="78">
        <f>SUM(AD91:AD103)</f>
        <v>35.229999999999997</v>
      </c>
      <c r="K101" s="77"/>
      <c r="L101" s="79">
        <f>SUM(AZ91:AZ103)</f>
        <v>1795</v>
      </c>
    </row>
    <row r="102" spans="1:101" ht="28.5" x14ac:dyDescent="0.2">
      <c r="A102" s="81"/>
      <c r="B102" s="81" t="s">
        <v>103</v>
      </c>
      <c r="C102" s="81" t="s">
        <v>444</v>
      </c>
      <c r="D102" s="82" t="s">
        <v>443</v>
      </c>
      <c r="E102" s="83">
        <f>Source!CA72</f>
        <v>51</v>
      </c>
      <c r="F102" s="83"/>
      <c r="G102" s="83">
        <f>Source!AU72</f>
        <v>51</v>
      </c>
      <c r="H102" s="84"/>
      <c r="I102" s="85"/>
      <c r="J102" s="84">
        <f>SUM(AE91:AE103)</f>
        <v>18.52</v>
      </c>
      <c r="K102" s="85"/>
      <c r="L102" s="86">
        <f>SUM(BA91:BA103)</f>
        <v>944</v>
      </c>
    </row>
    <row r="103" spans="1:101" ht="15" x14ac:dyDescent="0.2">
      <c r="C103" s="61" t="s">
        <v>402</v>
      </c>
      <c r="D103" s="61"/>
      <c r="E103" s="61"/>
      <c r="F103" s="61"/>
      <c r="G103" s="61"/>
      <c r="H103" s="61"/>
      <c r="I103" s="87">
        <f>J93+J94+J96+J101+J102</f>
        <v>180.78000000000003</v>
      </c>
      <c r="J103" s="87"/>
      <c r="K103" s="88">
        <f>L93+L94+L96+L101+L102</f>
        <v>5700</v>
      </c>
      <c r="L103" s="88"/>
      <c r="O103" s="72">
        <f>J93+J94+J96+J101+J102</f>
        <v>180.78000000000003</v>
      </c>
      <c r="P103" s="72">
        <f>J94</f>
        <v>92.37</v>
      </c>
      <c r="R103" t="s">
        <v>403</v>
      </c>
      <c r="S103" s="72">
        <f>J93</f>
        <v>28.21</v>
      </c>
      <c r="U103" s="72">
        <f>J93</f>
        <v>28.21</v>
      </c>
      <c r="X103" s="72">
        <f>J95</f>
        <v>8.11</v>
      </c>
      <c r="Z103" t="s">
        <v>403</v>
      </c>
      <c r="AA103" s="72">
        <f>J96</f>
        <v>6.45</v>
      </c>
      <c r="AD103">
        <f>ROUND((Source!AT72/100)*((ROUND(Source!AF72*Source!I72, 2)+ROUND(Source!AE72*Source!I72, 2))), 2)</f>
        <v>35.229999999999997</v>
      </c>
      <c r="AE103">
        <f>ROUND((Source!AU72/100)*((ROUND(Source!AF72*Source!I72, 2)+ROUND(Source!AE72*Source!I72, 2))), 2)</f>
        <v>18.52</v>
      </c>
      <c r="AN103" s="73">
        <f>L93+L94+L96+L101+L102</f>
        <v>5700</v>
      </c>
      <c r="AO103" s="73">
        <f>L94</f>
        <v>1434</v>
      </c>
      <c r="AQ103" t="s">
        <v>403</v>
      </c>
      <c r="AR103" s="73">
        <f>L93</f>
        <v>1437</v>
      </c>
      <c r="AT103" s="73">
        <f>L95</f>
        <v>413</v>
      </c>
      <c r="AV103" t="s">
        <v>403</v>
      </c>
      <c r="AW103" s="73">
        <f>L96</f>
        <v>90</v>
      </c>
      <c r="AZ103">
        <f>Source!X72</f>
        <v>1795</v>
      </c>
      <c r="BA103">
        <f>Source!Y72</f>
        <v>944</v>
      </c>
      <c r="BI103" s="72">
        <f>J93+J94+J96+J101+J102</f>
        <v>180.78000000000003</v>
      </c>
      <c r="CD103">
        <v>2</v>
      </c>
    </row>
    <row r="104" spans="1:101" ht="42.75" x14ac:dyDescent="0.2">
      <c r="A104" s="74" t="s">
        <v>112</v>
      </c>
      <c r="B104" s="75" t="str">
        <f>Source!F76</f>
        <v>м08-03-573-1</v>
      </c>
      <c r="C104" s="75" t="str">
        <f>Source!G76</f>
        <v>Пульт управления напольный, высота до 1200 мм, глубина и ширина по фронту до 700х600 мм</v>
      </c>
      <c r="D104" s="76" t="str">
        <f>Source!H76</f>
        <v>1  ШТ.</v>
      </c>
      <c r="E104" s="60">
        <f>Source!K76</f>
        <v>1</v>
      </c>
      <c r="F104" s="60"/>
      <c r="G104" s="60">
        <f>Source!I76</f>
        <v>1</v>
      </c>
      <c r="H104" s="78"/>
      <c r="I104" s="77"/>
      <c r="J104" s="78"/>
      <c r="K104" s="77"/>
      <c r="L104" s="79"/>
    </row>
    <row r="105" spans="1:101" ht="51" x14ac:dyDescent="0.2">
      <c r="B105" s="100" t="s">
        <v>354</v>
      </c>
      <c r="C105" s="101" t="s">
        <v>433</v>
      </c>
      <c r="D105" s="101"/>
      <c r="E105" s="101"/>
      <c r="F105" s="101"/>
      <c r="G105" s="101"/>
      <c r="H105" s="101"/>
      <c r="I105" s="101"/>
      <c r="J105" s="101"/>
      <c r="K105" s="101"/>
      <c r="L105" s="101"/>
      <c r="CW105" s="102" t="s">
        <v>433</v>
      </c>
    </row>
    <row r="106" spans="1:101" ht="14.25" x14ac:dyDescent="0.2">
      <c r="A106" s="75"/>
      <c r="B106" s="77">
        <v>1</v>
      </c>
      <c r="C106" s="75" t="s">
        <v>434</v>
      </c>
      <c r="D106" s="76"/>
      <c r="E106" s="60"/>
      <c r="F106" s="60"/>
      <c r="G106" s="60"/>
      <c r="H106" s="78">
        <f>Source!AO76</f>
        <v>23.51</v>
      </c>
      <c r="I106" s="77">
        <f>ROUND(1.2,7)</f>
        <v>1.2</v>
      </c>
      <c r="J106" s="78">
        <f>ROUND(Source!AF76*Source!I76, 2)</f>
        <v>28.21</v>
      </c>
      <c r="K106" s="77">
        <f>IF(Source!BA76&lt;&gt; 0, Source!BA76, 1)</f>
        <v>50.93</v>
      </c>
      <c r="L106" s="79">
        <f>Source!S76</f>
        <v>1437</v>
      </c>
    </row>
    <row r="107" spans="1:101" ht="14.25" x14ac:dyDescent="0.2">
      <c r="A107" s="75"/>
      <c r="B107" s="77">
        <v>2</v>
      </c>
      <c r="C107" s="75" t="s">
        <v>435</v>
      </c>
      <c r="D107" s="76"/>
      <c r="E107" s="60"/>
      <c r="F107" s="60"/>
      <c r="G107" s="60"/>
      <c r="H107" s="78">
        <f>Source!AM76</f>
        <v>76.98</v>
      </c>
      <c r="I107" s="77">
        <f>ROUND(1.2,7)</f>
        <v>1.2</v>
      </c>
      <c r="J107" s="78">
        <f>ROUND(((((Source!ET76*ROUND(1.2,7)))-((Source!EU76*ROUND(1.2,7))))+Source!AE76)*Source!I76, 2)</f>
        <v>92.37</v>
      </c>
      <c r="K107" s="77">
        <f>IF(Source!BB76&lt;&gt; 0, Source!BB76, 1)</f>
        <v>15.52</v>
      </c>
      <c r="L107" s="79">
        <f>Source!Q76</f>
        <v>1434</v>
      </c>
    </row>
    <row r="108" spans="1:101" ht="14.25" x14ac:dyDescent="0.2">
      <c r="A108" s="75"/>
      <c r="B108" s="77">
        <v>3</v>
      </c>
      <c r="C108" s="75" t="s">
        <v>436</v>
      </c>
      <c r="D108" s="76"/>
      <c r="E108" s="60"/>
      <c r="F108" s="60"/>
      <c r="G108" s="60"/>
      <c r="H108" s="78">
        <f>Source!AN76</f>
        <v>6.76</v>
      </c>
      <c r="I108" s="77">
        <f>ROUND(1.2,7)</f>
        <v>1.2</v>
      </c>
      <c r="J108" s="103">
        <f>ROUND(Source!AE76*Source!I76, 2)</f>
        <v>8.11</v>
      </c>
      <c r="K108" s="77">
        <f>IF(Source!BS76&lt;&gt; 0, Source!BS76, 1)</f>
        <v>50.93</v>
      </c>
      <c r="L108" s="104">
        <f>Source!R76</f>
        <v>413</v>
      </c>
    </row>
    <row r="109" spans="1:101" ht="14.25" x14ac:dyDescent="0.2">
      <c r="A109" s="75"/>
      <c r="B109" s="77">
        <v>4</v>
      </c>
      <c r="C109" s="75" t="s">
        <v>437</v>
      </c>
      <c r="D109" s="76"/>
      <c r="E109" s="60"/>
      <c r="F109" s="60"/>
      <c r="G109" s="60"/>
      <c r="H109" s="78">
        <f>Source!AL76</f>
        <v>6.45</v>
      </c>
      <c r="I109" s="77"/>
      <c r="J109" s="78">
        <f>ROUND(Source!AC76*Source!I76, 2)</f>
        <v>6.45</v>
      </c>
      <c r="K109" s="77">
        <f>IF(Source!BC76&lt;&gt; 0, Source!BC76, 1)</f>
        <v>13.9</v>
      </c>
      <c r="L109" s="79">
        <f>Source!P76</f>
        <v>90</v>
      </c>
    </row>
    <row r="110" spans="1:101" ht="14.25" x14ac:dyDescent="0.2">
      <c r="A110" s="75"/>
      <c r="B110" s="75"/>
      <c r="C110" s="75" t="s">
        <v>438</v>
      </c>
      <c r="D110" s="76" t="s">
        <v>379</v>
      </c>
      <c r="E110" s="60">
        <f>Source!AQ76</f>
        <v>2.37</v>
      </c>
      <c r="F110" s="60">
        <f>ROUND(1.2,7)</f>
        <v>1.2</v>
      </c>
      <c r="G110" s="60">
        <f>ROUND(Source!U76, 7)</f>
        <v>2.8439999999999999</v>
      </c>
      <c r="H110" s="78"/>
      <c r="I110" s="77"/>
      <c r="J110" s="78"/>
      <c r="K110" s="77"/>
      <c r="L110" s="79"/>
    </row>
    <row r="111" spans="1:101" ht="14.25" x14ac:dyDescent="0.2">
      <c r="A111" s="75"/>
      <c r="B111" s="75"/>
      <c r="C111" s="81" t="s">
        <v>439</v>
      </c>
      <c r="D111" s="82" t="s">
        <v>379</v>
      </c>
      <c r="E111" s="83">
        <f>Source!AR76</f>
        <v>0.59</v>
      </c>
      <c r="F111" s="83">
        <f>ROUND(1.2,7)</f>
        <v>1.2</v>
      </c>
      <c r="G111" s="83">
        <f>ROUND(Source!V76, 7)</f>
        <v>0.70799999999999996</v>
      </c>
      <c r="H111" s="84"/>
      <c r="I111" s="85"/>
      <c r="J111" s="84"/>
      <c r="K111" s="85"/>
      <c r="L111" s="86"/>
    </row>
    <row r="112" spans="1:101" ht="14.25" x14ac:dyDescent="0.2">
      <c r="A112" s="75"/>
      <c r="B112" s="75"/>
      <c r="C112" s="75" t="s">
        <v>440</v>
      </c>
      <c r="D112" s="76"/>
      <c r="E112" s="60"/>
      <c r="F112" s="60"/>
      <c r="G112" s="60"/>
      <c r="H112" s="78">
        <f>H106+H107+H109</f>
        <v>106.94000000000001</v>
      </c>
      <c r="I112" s="77"/>
      <c r="J112" s="78">
        <f>J106+J107+J109</f>
        <v>127.03000000000002</v>
      </c>
      <c r="K112" s="77"/>
      <c r="L112" s="79">
        <f>L106+L107+L109</f>
        <v>2961</v>
      </c>
    </row>
    <row r="113" spans="1:101" ht="14.25" x14ac:dyDescent="0.2">
      <c r="A113" s="75"/>
      <c r="B113" s="75"/>
      <c r="C113" s="75" t="s">
        <v>441</v>
      </c>
      <c r="D113" s="76"/>
      <c r="E113" s="60"/>
      <c r="F113" s="60"/>
      <c r="G113" s="60"/>
      <c r="H113" s="78"/>
      <c r="I113" s="77"/>
      <c r="J113" s="78">
        <f>SUM(S104:S116)+SUM(T104:T116)+SUM(X104:X116)+SUM(Y104:Y116)+SUM(Z104:Z116)</f>
        <v>36.32</v>
      </c>
      <c r="K113" s="77"/>
      <c r="L113" s="79">
        <f>SUM(AR104:AR116)+SUM(AS104:AS116)+SUM(AT104:AT116)+SUM(AU104:AU116)+SUM(AV104:AV116)</f>
        <v>1850</v>
      </c>
    </row>
    <row r="114" spans="1:101" ht="28.5" x14ac:dyDescent="0.2">
      <c r="A114" s="75"/>
      <c r="B114" s="75" t="s">
        <v>102</v>
      </c>
      <c r="C114" s="75" t="s">
        <v>442</v>
      </c>
      <c r="D114" s="76" t="s">
        <v>443</v>
      </c>
      <c r="E114" s="60">
        <f>Source!BZ76</f>
        <v>97</v>
      </c>
      <c r="F114" s="60"/>
      <c r="G114" s="60">
        <f>Source!AT76</f>
        <v>97</v>
      </c>
      <c r="H114" s="78"/>
      <c r="I114" s="77"/>
      <c r="J114" s="78">
        <f>SUM(AD104:AD116)</f>
        <v>35.229999999999997</v>
      </c>
      <c r="K114" s="77"/>
      <c r="L114" s="79">
        <f>SUM(AZ104:AZ116)</f>
        <v>1795</v>
      </c>
    </row>
    <row r="115" spans="1:101" ht="28.5" x14ac:dyDescent="0.2">
      <c r="A115" s="81"/>
      <c r="B115" s="81" t="s">
        <v>103</v>
      </c>
      <c r="C115" s="81" t="s">
        <v>444</v>
      </c>
      <c r="D115" s="82" t="s">
        <v>443</v>
      </c>
      <c r="E115" s="83">
        <f>Source!CA76</f>
        <v>51</v>
      </c>
      <c r="F115" s="83"/>
      <c r="G115" s="83">
        <f>Source!AU76</f>
        <v>51</v>
      </c>
      <c r="H115" s="84"/>
      <c r="I115" s="85"/>
      <c r="J115" s="84">
        <f>SUM(AE104:AE116)</f>
        <v>18.52</v>
      </c>
      <c r="K115" s="85"/>
      <c r="L115" s="86">
        <f>SUM(BA104:BA116)</f>
        <v>944</v>
      </c>
    </row>
    <row r="116" spans="1:101" ht="15" x14ac:dyDescent="0.2">
      <c r="C116" s="61" t="s">
        <v>402</v>
      </c>
      <c r="D116" s="61"/>
      <c r="E116" s="61"/>
      <c r="F116" s="61"/>
      <c r="G116" s="61"/>
      <c r="H116" s="61"/>
      <c r="I116" s="87">
        <f>J106+J107+J109+J114+J115</f>
        <v>180.78000000000003</v>
      </c>
      <c r="J116" s="87"/>
      <c r="K116" s="88">
        <f>L106+L107+L109+L114+L115</f>
        <v>5700</v>
      </c>
      <c r="L116" s="88"/>
      <c r="O116" s="72">
        <f>J106+J107+J109+J114+J115</f>
        <v>180.78000000000003</v>
      </c>
      <c r="P116" s="72">
        <f>J107</f>
        <v>92.37</v>
      </c>
      <c r="R116" t="s">
        <v>403</v>
      </c>
      <c r="S116" s="72">
        <f>J106</f>
        <v>28.21</v>
      </c>
      <c r="U116" s="72">
        <f>J106</f>
        <v>28.21</v>
      </c>
      <c r="X116" s="72">
        <f>J108</f>
        <v>8.11</v>
      </c>
      <c r="Z116" t="s">
        <v>403</v>
      </c>
      <c r="AA116" s="72">
        <f>J109</f>
        <v>6.45</v>
      </c>
      <c r="AD116">
        <f>ROUND((Source!AT76/100)*((ROUND(Source!AF76*Source!I76, 2)+ROUND(Source!AE76*Source!I76, 2))), 2)</f>
        <v>35.229999999999997</v>
      </c>
      <c r="AE116">
        <f>ROUND((Source!AU76/100)*((ROUND(Source!AF76*Source!I76, 2)+ROUND(Source!AE76*Source!I76, 2))), 2)</f>
        <v>18.52</v>
      </c>
      <c r="AN116" s="73">
        <f>L106+L107+L109+L114+L115</f>
        <v>5700</v>
      </c>
      <c r="AO116" s="73">
        <f>L107</f>
        <v>1434</v>
      </c>
      <c r="AQ116" t="s">
        <v>403</v>
      </c>
      <c r="AR116" s="73">
        <f>L106</f>
        <v>1437</v>
      </c>
      <c r="AT116" s="73">
        <f>L108</f>
        <v>413</v>
      </c>
      <c r="AV116" t="s">
        <v>403</v>
      </c>
      <c r="AW116" s="73">
        <f>L109</f>
        <v>90</v>
      </c>
      <c r="AZ116">
        <f>Source!X76</f>
        <v>1795</v>
      </c>
      <c r="BA116">
        <f>Source!Y76</f>
        <v>944</v>
      </c>
      <c r="BI116" s="72">
        <f>J106+J107+J109+J114+J115</f>
        <v>180.78000000000003</v>
      </c>
      <c r="CD116">
        <v>2</v>
      </c>
    </row>
    <row r="117" spans="1:101" ht="57" x14ac:dyDescent="0.2">
      <c r="A117" s="74" t="s">
        <v>113</v>
      </c>
      <c r="B117" s="75" t="str">
        <f>Source!F78</f>
        <v>м08-02-147-1</v>
      </c>
      <c r="C117" s="75" t="str">
        <f>Source!G78</f>
        <v>Кабель до 35 кВ по установленным конструкциям и лоткам с креплением на поворотах и в конце трассы, масса 1 м кабеля до 1 кг</v>
      </c>
      <c r="D117" s="76" t="str">
        <f>Source!H78</f>
        <v>100 М КАБЕЛЯ</v>
      </c>
      <c r="E117" s="60">
        <f>Source!K78</f>
        <v>5.2</v>
      </c>
      <c r="F117" s="60"/>
      <c r="G117" s="60">
        <f>Source!I78</f>
        <v>5.2</v>
      </c>
      <c r="H117" s="78"/>
      <c r="I117" s="77"/>
      <c r="J117" s="78"/>
      <c r="K117" s="77"/>
      <c r="L117" s="79"/>
    </row>
    <row r="118" spans="1:101" ht="51" x14ac:dyDescent="0.2">
      <c r="B118" s="100" t="s">
        <v>354</v>
      </c>
      <c r="C118" s="101" t="s">
        <v>433</v>
      </c>
      <c r="D118" s="101"/>
      <c r="E118" s="101"/>
      <c r="F118" s="101"/>
      <c r="G118" s="101"/>
      <c r="H118" s="101"/>
      <c r="I118" s="101"/>
      <c r="J118" s="101"/>
      <c r="K118" s="101"/>
      <c r="L118" s="101"/>
      <c r="CW118" s="102" t="s">
        <v>433</v>
      </c>
    </row>
    <row r="119" spans="1:101" x14ac:dyDescent="0.2">
      <c r="C119" s="105" t="str">
        <f>"Объем: "&amp;Source!I78&amp;"=(150+"&amp;"370)/"&amp;"100"</f>
        <v>Объем: 5,2=(150+370)/100</v>
      </c>
    </row>
    <row r="120" spans="1:101" ht="14.25" x14ac:dyDescent="0.2">
      <c r="A120" s="75"/>
      <c r="B120" s="77">
        <v>1</v>
      </c>
      <c r="C120" s="75" t="s">
        <v>434</v>
      </c>
      <c r="D120" s="76"/>
      <c r="E120" s="60"/>
      <c r="F120" s="60"/>
      <c r="G120" s="60"/>
      <c r="H120" s="78">
        <f>Source!AO78</f>
        <v>89.27</v>
      </c>
      <c r="I120" s="77">
        <f>ROUND(1.2,7)</f>
        <v>1.2</v>
      </c>
      <c r="J120" s="78">
        <f>ROUND(Source!AF78*Source!I78, 2)</f>
        <v>557.02</v>
      </c>
      <c r="K120" s="77">
        <f>IF(Source!BA78&lt;&gt; 0, Source!BA78, 1)</f>
        <v>50.93</v>
      </c>
      <c r="L120" s="79">
        <f>Source!S78</f>
        <v>28369</v>
      </c>
    </row>
    <row r="121" spans="1:101" ht="14.25" x14ac:dyDescent="0.2">
      <c r="A121" s="75"/>
      <c r="B121" s="77">
        <v>2</v>
      </c>
      <c r="C121" s="75" t="s">
        <v>435</v>
      </c>
      <c r="D121" s="76"/>
      <c r="E121" s="60"/>
      <c r="F121" s="60"/>
      <c r="G121" s="60"/>
      <c r="H121" s="78">
        <f>Source!AM78</f>
        <v>57.5</v>
      </c>
      <c r="I121" s="77">
        <f>ROUND(1.2,7)</f>
        <v>1.2</v>
      </c>
      <c r="J121" s="78">
        <f>ROUND(((((Source!ET78*ROUND(1.2,7)))-((Source!EU78*ROUND(1.2,7))))+Source!AE78)*Source!I78, 2)</f>
        <v>358.8</v>
      </c>
      <c r="K121" s="77">
        <f>IF(Source!BB78&lt;&gt; 0, Source!BB78, 1)</f>
        <v>14.34</v>
      </c>
      <c r="L121" s="79">
        <f>Source!Q78</f>
        <v>5145</v>
      </c>
    </row>
    <row r="122" spans="1:101" ht="14.25" x14ac:dyDescent="0.2">
      <c r="A122" s="75"/>
      <c r="B122" s="77">
        <v>3</v>
      </c>
      <c r="C122" s="75" t="s">
        <v>436</v>
      </c>
      <c r="D122" s="76"/>
      <c r="E122" s="60"/>
      <c r="F122" s="60"/>
      <c r="G122" s="60"/>
      <c r="H122" s="78">
        <f>Source!AN78</f>
        <v>2.7</v>
      </c>
      <c r="I122" s="77">
        <f>ROUND(1.2,7)</f>
        <v>1.2</v>
      </c>
      <c r="J122" s="103">
        <f>ROUND(Source!AE78*Source!I78, 2)</f>
        <v>16.850000000000001</v>
      </c>
      <c r="K122" s="77">
        <f>IF(Source!BS78&lt;&gt; 0, Source!BS78, 1)</f>
        <v>50.93</v>
      </c>
      <c r="L122" s="104">
        <f>Source!R78</f>
        <v>858</v>
      </c>
    </row>
    <row r="123" spans="1:101" ht="14.25" x14ac:dyDescent="0.2">
      <c r="A123" s="75"/>
      <c r="B123" s="77">
        <v>4</v>
      </c>
      <c r="C123" s="75" t="s">
        <v>437</v>
      </c>
      <c r="D123" s="76"/>
      <c r="E123" s="60"/>
      <c r="F123" s="60"/>
      <c r="G123" s="60"/>
      <c r="H123" s="78">
        <f>Source!AL78</f>
        <v>30.39</v>
      </c>
      <c r="I123" s="77"/>
      <c r="J123" s="78">
        <f>ROUND(Source!AC78*Source!I78, 2)</f>
        <v>158.03</v>
      </c>
      <c r="K123" s="77">
        <f>IF(Source!BC78&lt;&gt; 0, Source!BC78, 1)</f>
        <v>14.46</v>
      </c>
      <c r="L123" s="79">
        <f>Source!P78</f>
        <v>2285</v>
      </c>
    </row>
    <row r="124" spans="1:101" ht="14.25" x14ac:dyDescent="0.2">
      <c r="A124" s="75"/>
      <c r="B124" s="75"/>
      <c r="C124" s="75" t="s">
        <v>438</v>
      </c>
      <c r="D124" s="76" t="s">
        <v>379</v>
      </c>
      <c r="E124" s="60">
        <f>Source!AQ78</f>
        <v>9.2799999999999994</v>
      </c>
      <c r="F124" s="60">
        <f>ROUND(1.2,7)</f>
        <v>1.2</v>
      </c>
      <c r="G124" s="60">
        <f>ROUND(Source!U78, 7)</f>
        <v>57.907200000000003</v>
      </c>
      <c r="H124" s="78"/>
      <c r="I124" s="77"/>
      <c r="J124" s="78"/>
      <c r="K124" s="77"/>
      <c r="L124" s="79"/>
    </row>
    <row r="125" spans="1:101" ht="14.25" x14ac:dyDescent="0.2">
      <c r="A125" s="75"/>
      <c r="B125" s="75"/>
      <c r="C125" s="81" t="s">
        <v>439</v>
      </c>
      <c r="D125" s="82" t="s">
        <v>379</v>
      </c>
      <c r="E125" s="83">
        <f>Source!AR78</f>
        <v>0.2</v>
      </c>
      <c r="F125" s="83">
        <f>ROUND(1.2,7)</f>
        <v>1.2</v>
      </c>
      <c r="G125" s="83">
        <f>ROUND(Source!V78, 7)</f>
        <v>1.248</v>
      </c>
      <c r="H125" s="84"/>
      <c r="I125" s="85"/>
      <c r="J125" s="84"/>
      <c r="K125" s="85"/>
      <c r="L125" s="86"/>
    </row>
    <row r="126" spans="1:101" ht="14.25" x14ac:dyDescent="0.2">
      <c r="A126" s="75"/>
      <c r="B126" s="75"/>
      <c r="C126" s="75" t="s">
        <v>440</v>
      </c>
      <c r="D126" s="76"/>
      <c r="E126" s="60"/>
      <c r="F126" s="60"/>
      <c r="G126" s="60"/>
      <c r="H126" s="78">
        <f>H120+H121+H123</f>
        <v>177.15999999999997</v>
      </c>
      <c r="I126" s="77"/>
      <c r="J126" s="78">
        <f>J120+J121+J123</f>
        <v>1073.8499999999999</v>
      </c>
      <c r="K126" s="77"/>
      <c r="L126" s="79">
        <f>L120+L121+L123</f>
        <v>35799</v>
      </c>
    </row>
    <row r="127" spans="1:101" ht="14.25" x14ac:dyDescent="0.2">
      <c r="A127" s="75"/>
      <c r="B127" s="75"/>
      <c r="C127" s="75" t="s">
        <v>441</v>
      </c>
      <c r="D127" s="76"/>
      <c r="E127" s="60"/>
      <c r="F127" s="60"/>
      <c r="G127" s="60"/>
      <c r="H127" s="78"/>
      <c r="I127" s="77"/>
      <c r="J127" s="78">
        <f>SUM(S117:S130)+SUM(T117:T130)+SUM(X117:X130)+SUM(Y117:Y130)+SUM(Z117:Z130)</f>
        <v>573.87</v>
      </c>
      <c r="K127" s="77"/>
      <c r="L127" s="79">
        <f>SUM(AR117:AR130)+SUM(AS117:AS130)+SUM(AT117:AT130)+SUM(AU117:AU130)+SUM(AV117:AV130)</f>
        <v>29227</v>
      </c>
    </row>
    <row r="128" spans="1:101" ht="28.5" x14ac:dyDescent="0.2">
      <c r="A128" s="75"/>
      <c r="B128" s="75" t="s">
        <v>102</v>
      </c>
      <c r="C128" s="75" t="s">
        <v>442</v>
      </c>
      <c r="D128" s="76" t="s">
        <v>443</v>
      </c>
      <c r="E128" s="60">
        <f>Source!BZ78</f>
        <v>97</v>
      </c>
      <c r="F128" s="60"/>
      <c r="G128" s="60">
        <f>Source!AT78</f>
        <v>97</v>
      </c>
      <c r="H128" s="78"/>
      <c r="I128" s="77"/>
      <c r="J128" s="78">
        <f>SUM(AD117:AD130)</f>
        <v>556.65</v>
      </c>
      <c r="K128" s="77"/>
      <c r="L128" s="79">
        <f>SUM(AZ117:AZ130)</f>
        <v>28350</v>
      </c>
    </row>
    <row r="129" spans="1:82" ht="28.5" x14ac:dyDescent="0.2">
      <c r="A129" s="81"/>
      <c r="B129" s="81" t="s">
        <v>103</v>
      </c>
      <c r="C129" s="81" t="s">
        <v>444</v>
      </c>
      <c r="D129" s="82" t="s">
        <v>443</v>
      </c>
      <c r="E129" s="83">
        <f>Source!CA78</f>
        <v>51</v>
      </c>
      <c r="F129" s="83"/>
      <c r="G129" s="83">
        <f>Source!AU78</f>
        <v>51</v>
      </c>
      <c r="H129" s="84"/>
      <c r="I129" s="85"/>
      <c r="J129" s="84">
        <f>SUM(AE117:AE130)</f>
        <v>292.67</v>
      </c>
      <c r="K129" s="85"/>
      <c r="L129" s="86">
        <f>SUM(BA117:BA130)</f>
        <v>14906</v>
      </c>
    </row>
    <row r="130" spans="1:82" ht="15" x14ac:dyDescent="0.2">
      <c r="C130" s="61" t="s">
        <v>402</v>
      </c>
      <c r="D130" s="61"/>
      <c r="E130" s="61"/>
      <c r="F130" s="61"/>
      <c r="G130" s="61"/>
      <c r="H130" s="61"/>
      <c r="I130" s="87">
        <f>J120+J121+J123+J128+J129</f>
        <v>1923.17</v>
      </c>
      <c r="J130" s="87"/>
      <c r="K130" s="88">
        <f>L120+L121+L123+L128+L129</f>
        <v>79055</v>
      </c>
      <c r="L130" s="88"/>
      <c r="O130" s="72">
        <f>J120+J121+J123+J128+J129</f>
        <v>1923.17</v>
      </c>
      <c r="P130" s="72">
        <f>J121</f>
        <v>358.8</v>
      </c>
      <c r="R130" t="s">
        <v>403</v>
      </c>
      <c r="S130" s="72">
        <f>J120</f>
        <v>557.02</v>
      </c>
      <c r="U130" s="72">
        <f>J120</f>
        <v>557.02</v>
      </c>
      <c r="X130" s="72">
        <f>J122</f>
        <v>16.850000000000001</v>
      </c>
      <c r="Z130" t="s">
        <v>403</v>
      </c>
      <c r="AA130" s="72">
        <f>J123</f>
        <v>158.03</v>
      </c>
      <c r="AD130">
        <f>ROUND((Source!AT78/100)*((ROUND(Source!AF78*Source!I78, 2)+ROUND(Source!AE78*Source!I78, 2))), 2)</f>
        <v>556.65</v>
      </c>
      <c r="AE130">
        <f>ROUND((Source!AU78/100)*((ROUND(Source!AF78*Source!I78, 2)+ROUND(Source!AE78*Source!I78, 2))), 2)</f>
        <v>292.67</v>
      </c>
      <c r="AN130" s="73">
        <f>L120+L121+L123+L128+L129</f>
        <v>79055</v>
      </c>
      <c r="AO130" s="73">
        <f>L121</f>
        <v>5145</v>
      </c>
      <c r="AQ130" t="s">
        <v>403</v>
      </c>
      <c r="AR130" s="73">
        <f>L120</f>
        <v>28369</v>
      </c>
      <c r="AT130" s="73">
        <f>L122</f>
        <v>858</v>
      </c>
      <c r="AV130" t="s">
        <v>403</v>
      </c>
      <c r="AW130" s="73">
        <f>L123</f>
        <v>2285</v>
      </c>
      <c r="AZ130">
        <f>Source!X78</f>
        <v>28350</v>
      </c>
      <c r="BA130">
        <f>Source!Y78</f>
        <v>14906</v>
      </c>
      <c r="BI130" s="72">
        <f>J120+J121+J123+J128+J129</f>
        <v>1923.17</v>
      </c>
      <c r="CD130">
        <v>2</v>
      </c>
    </row>
    <row r="131" spans="1:82" ht="99.75" x14ac:dyDescent="0.2">
      <c r="A131" s="74" t="s">
        <v>118</v>
      </c>
      <c r="B131" s="75" t="str">
        <f>Source!F80</f>
        <v>501-1986</v>
      </c>
      <c r="C131" s="75" t="str">
        <f>Source!G80</f>
        <v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5х2,5</v>
      </c>
      <c r="D131" s="76" t="str">
        <f>Source!H80</f>
        <v>1000 м</v>
      </c>
      <c r="E131" s="60">
        <f>Source!K80</f>
        <v>0.15</v>
      </c>
      <c r="F131" s="60"/>
      <c r="G131" s="60">
        <f>Source!I80</f>
        <v>0.15</v>
      </c>
      <c r="H131" s="78">
        <f>Source!AL80</f>
        <v>38348.22</v>
      </c>
      <c r="I131" s="77"/>
      <c r="J131" s="78">
        <f>ROUND(Source!AC80*Source!I80, 2)</f>
        <v>5752.23</v>
      </c>
      <c r="K131" s="77">
        <f>IF(Source!BC80&lt;&gt; 0, Source!BC80, 1)</f>
        <v>3.75</v>
      </c>
      <c r="L131" s="79">
        <f>Source!P80</f>
        <v>21571</v>
      </c>
    </row>
    <row r="132" spans="1:82" x14ac:dyDescent="0.2">
      <c r="A132" s="106"/>
      <c r="B132" s="106"/>
      <c r="C132" s="107" t="str">
        <f>"Объем: "&amp;Source!I80&amp;"=(150)/"&amp;"1000"</f>
        <v>Объем: 0,15=(150)/1000</v>
      </c>
      <c r="D132" s="106"/>
      <c r="E132" s="106"/>
      <c r="F132" s="106"/>
      <c r="G132" s="106"/>
      <c r="H132" s="106"/>
      <c r="I132" s="106"/>
      <c r="J132" s="106"/>
      <c r="K132" s="106"/>
      <c r="L132" s="106"/>
    </row>
    <row r="133" spans="1:82" ht="15" x14ac:dyDescent="0.2">
      <c r="C133" s="61" t="s">
        <v>402</v>
      </c>
      <c r="D133" s="61"/>
      <c r="E133" s="61"/>
      <c r="F133" s="61"/>
      <c r="G133" s="61"/>
      <c r="H133" s="61"/>
      <c r="I133" s="87">
        <f>J131</f>
        <v>5752.23</v>
      </c>
      <c r="J133" s="87"/>
      <c r="K133" s="88">
        <f>L131</f>
        <v>21571</v>
      </c>
      <c r="L133" s="88"/>
      <c r="O133" s="72">
        <f>J131</f>
        <v>5752.23</v>
      </c>
      <c r="P133">
        <f>0</f>
        <v>0</v>
      </c>
      <c r="R133" t="s">
        <v>403</v>
      </c>
      <c r="S133">
        <f>0</f>
        <v>0</v>
      </c>
      <c r="U133">
        <f>0</f>
        <v>0</v>
      </c>
      <c r="X133">
        <f>0</f>
        <v>0</v>
      </c>
      <c r="Z133" t="s">
        <v>403</v>
      </c>
      <c r="AA133" s="72">
        <f>J131</f>
        <v>5752.23</v>
      </c>
      <c r="AD133">
        <f>ROUND((Source!AT80/100)*((ROUND(Source!AF80*Source!I80, 2)+ROUND(Source!AE80*Source!I80, 2))), 2)</f>
        <v>0</v>
      </c>
      <c r="AE133">
        <f>ROUND((Source!AU80/100)*((ROUND(Source!AF80*Source!I80, 2)+ROUND(Source!AE80*Source!I80, 2))), 2)</f>
        <v>0</v>
      </c>
      <c r="AN133" s="73">
        <f>L131</f>
        <v>21571</v>
      </c>
      <c r="AO133">
        <f>0</f>
        <v>0</v>
      </c>
      <c r="AQ133" t="s">
        <v>403</v>
      </c>
      <c r="AR133">
        <f>0</f>
        <v>0</v>
      </c>
      <c r="AT133">
        <f>0</f>
        <v>0</v>
      </c>
      <c r="AV133" t="s">
        <v>403</v>
      </c>
      <c r="AW133" s="73">
        <f>L131</f>
        <v>21571</v>
      </c>
      <c r="AZ133">
        <f>Source!X80</f>
        <v>0</v>
      </c>
      <c r="BA133">
        <f>Source!Y80</f>
        <v>0</v>
      </c>
      <c r="BI133" s="72">
        <f>J131</f>
        <v>5752.23</v>
      </c>
      <c r="CD133">
        <v>2</v>
      </c>
    </row>
    <row r="134" spans="1:82" ht="99.75" x14ac:dyDescent="0.2">
      <c r="A134" s="74" t="s">
        <v>127</v>
      </c>
      <c r="B134" s="75" t="str">
        <f>Source!F82</f>
        <v>501-1988</v>
      </c>
      <c r="C134" s="75" t="str">
        <f>Source!G82</f>
        <v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7х1,5</v>
      </c>
      <c r="D134" s="76" t="str">
        <f>Source!H82</f>
        <v>1000 м</v>
      </c>
      <c r="E134" s="60">
        <f>Source!K82</f>
        <v>0.37</v>
      </c>
      <c r="F134" s="60"/>
      <c r="G134" s="60">
        <f>Source!I82</f>
        <v>0.37</v>
      </c>
      <c r="H134" s="78">
        <f>Source!AL82</f>
        <v>37014.5</v>
      </c>
      <c r="I134" s="77"/>
      <c r="J134" s="78">
        <f>ROUND(Source!AC82*Source!I82, 2)</f>
        <v>13695.37</v>
      </c>
      <c r="K134" s="77">
        <f>IF(Source!BC82&lt;&gt; 0, Source!BC82, 1)</f>
        <v>3.32</v>
      </c>
      <c r="L134" s="79">
        <f>Source!P82</f>
        <v>45469</v>
      </c>
    </row>
    <row r="135" spans="1:82" x14ac:dyDescent="0.2">
      <c r="A135" s="106"/>
      <c r="B135" s="106"/>
      <c r="C135" s="107" t="str">
        <f>"Объем: "&amp;Source!I82&amp;"=(370)/"&amp;"1000"</f>
        <v>Объем: 0,37=(370)/1000</v>
      </c>
      <c r="D135" s="106"/>
      <c r="E135" s="106"/>
      <c r="F135" s="106"/>
      <c r="G135" s="106"/>
      <c r="H135" s="106"/>
      <c r="I135" s="106"/>
      <c r="J135" s="106"/>
      <c r="K135" s="106"/>
      <c r="L135" s="106"/>
    </row>
    <row r="136" spans="1:82" ht="15" x14ac:dyDescent="0.2">
      <c r="C136" s="61" t="s">
        <v>402</v>
      </c>
      <c r="D136" s="61"/>
      <c r="E136" s="61"/>
      <c r="F136" s="61"/>
      <c r="G136" s="61"/>
      <c r="H136" s="61"/>
      <c r="I136" s="87">
        <f>J134</f>
        <v>13695.37</v>
      </c>
      <c r="J136" s="87"/>
      <c r="K136" s="88">
        <f>L134</f>
        <v>45469</v>
      </c>
      <c r="L136" s="88"/>
      <c r="O136" s="72">
        <f>J134</f>
        <v>13695.37</v>
      </c>
      <c r="P136">
        <f>0</f>
        <v>0</v>
      </c>
      <c r="R136" t="s">
        <v>403</v>
      </c>
      <c r="S136">
        <f>0</f>
        <v>0</v>
      </c>
      <c r="U136">
        <f>0</f>
        <v>0</v>
      </c>
      <c r="X136">
        <f>0</f>
        <v>0</v>
      </c>
      <c r="Z136" t="s">
        <v>403</v>
      </c>
      <c r="AA136" s="72">
        <f>J134</f>
        <v>13695.37</v>
      </c>
      <c r="AD136">
        <f>ROUND((Source!AT82/100)*((ROUND(Source!AF82*Source!I82, 2)+ROUND(Source!AE82*Source!I82, 2))), 2)</f>
        <v>0</v>
      </c>
      <c r="AE136">
        <f>ROUND((Source!AU82/100)*((ROUND(Source!AF82*Source!I82, 2)+ROUND(Source!AE82*Source!I82, 2))), 2)</f>
        <v>0</v>
      </c>
      <c r="AN136" s="73">
        <f>L134</f>
        <v>45469</v>
      </c>
      <c r="AO136">
        <f>0</f>
        <v>0</v>
      </c>
      <c r="AQ136" t="s">
        <v>403</v>
      </c>
      <c r="AR136">
        <f>0</f>
        <v>0</v>
      </c>
      <c r="AT136">
        <f>0</f>
        <v>0</v>
      </c>
      <c r="AV136" t="s">
        <v>403</v>
      </c>
      <c r="AW136" s="73">
        <f>L134</f>
        <v>45469</v>
      </c>
      <c r="AZ136">
        <f>Source!X82</f>
        <v>0</v>
      </c>
      <c r="BA136">
        <f>Source!Y82</f>
        <v>0</v>
      </c>
      <c r="BI136" s="72">
        <f>J134</f>
        <v>13695.37</v>
      </c>
      <c r="CD136">
        <v>2</v>
      </c>
    </row>
    <row r="138" spans="1:82" ht="15" x14ac:dyDescent="0.2">
      <c r="A138" s="91"/>
      <c r="B138" s="92"/>
      <c r="C138" s="93" t="s">
        <v>405</v>
      </c>
      <c r="D138" s="93"/>
      <c r="E138" s="93"/>
      <c r="F138" s="93"/>
      <c r="G138" s="93"/>
      <c r="H138" s="93"/>
      <c r="I138" s="94"/>
      <c r="J138" s="95">
        <f>J140+J141+J147+J151</f>
        <v>20775.509999999998</v>
      </c>
      <c r="K138" s="95"/>
      <c r="L138" s="96">
        <f>L140+L141+L147+L151</f>
        <v>108761</v>
      </c>
    </row>
    <row r="139" spans="1:82" ht="14.25" x14ac:dyDescent="0.2">
      <c r="A139" s="59"/>
      <c r="B139" s="89"/>
      <c r="C139" s="97" t="s">
        <v>406</v>
      </c>
      <c r="D139" s="90"/>
      <c r="E139" s="90"/>
      <c r="F139" s="90"/>
      <c r="G139" s="90"/>
      <c r="H139" s="90"/>
      <c r="I139" s="60"/>
      <c r="J139" s="78"/>
      <c r="K139" s="78"/>
      <c r="L139" s="79"/>
    </row>
    <row r="140" spans="1:82" ht="14.25" x14ac:dyDescent="0.2">
      <c r="A140" s="59"/>
      <c r="B140" s="89"/>
      <c r="C140" s="90" t="s">
        <v>407</v>
      </c>
      <c r="D140" s="90"/>
      <c r="E140" s="90"/>
      <c r="F140" s="90"/>
      <c r="G140" s="90"/>
      <c r="H140" s="90"/>
      <c r="I140" s="60"/>
      <c r="J140" s="78">
        <f>SUM(S90:S136)</f>
        <v>613.43999999999994</v>
      </c>
      <c r="K140" s="78"/>
      <c r="L140" s="79">
        <f>SUM(AR90:AR136)</f>
        <v>31243</v>
      </c>
    </row>
    <row r="141" spans="1:82" ht="14.25" x14ac:dyDescent="0.2">
      <c r="A141" s="59"/>
      <c r="B141" s="89"/>
      <c r="C141" s="90" t="s">
        <v>408</v>
      </c>
      <c r="D141" s="90"/>
      <c r="E141" s="90"/>
      <c r="F141" s="90"/>
      <c r="G141" s="90"/>
      <c r="H141" s="90"/>
      <c r="I141" s="60"/>
      <c r="J141" s="78">
        <f>J143+J146</f>
        <v>543.54</v>
      </c>
      <c r="K141" s="78"/>
      <c r="L141" s="79">
        <f>L143+L146</f>
        <v>8013</v>
      </c>
    </row>
    <row r="142" spans="1:82" ht="14.25" x14ac:dyDescent="0.2">
      <c r="A142" s="59"/>
      <c r="B142" s="89"/>
      <c r="C142" s="97" t="s">
        <v>409</v>
      </c>
      <c r="D142" s="90"/>
      <c r="E142" s="90"/>
      <c r="F142" s="90"/>
      <c r="G142" s="90"/>
      <c r="H142" s="90"/>
      <c r="I142" s="60"/>
      <c r="J142" s="78"/>
      <c r="K142" s="78"/>
      <c r="L142" s="79"/>
    </row>
    <row r="143" spans="1:82" ht="14.25" x14ac:dyDescent="0.2">
      <c r="A143" s="59"/>
      <c r="B143" s="89"/>
      <c r="C143" s="90" t="s">
        <v>410</v>
      </c>
      <c r="D143" s="90"/>
      <c r="E143" s="90"/>
      <c r="F143" s="90"/>
      <c r="G143" s="90"/>
      <c r="H143" s="90"/>
      <c r="I143" s="60"/>
      <c r="J143" s="78">
        <f>SUM(P90:P136)</f>
        <v>543.54</v>
      </c>
      <c r="K143" s="78"/>
      <c r="L143" s="79">
        <f>SUM(AO90:AO136)</f>
        <v>8013</v>
      </c>
    </row>
    <row r="144" spans="1:82" ht="14.25" x14ac:dyDescent="0.2">
      <c r="A144" s="59"/>
      <c r="B144" s="89"/>
      <c r="C144" s="97" t="s">
        <v>411</v>
      </c>
      <c r="D144" s="90"/>
      <c r="E144" s="90"/>
      <c r="F144" s="90"/>
      <c r="G144" s="90"/>
      <c r="H144" s="90"/>
      <c r="I144" s="60"/>
      <c r="J144" s="78"/>
      <c r="K144" s="78"/>
      <c r="L144" s="79"/>
    </row>
    <row r="145" spans="1:12" ht="14.25" x14ac:dyDescent="0.2">
      <c r="A145" s="59"/>
      <c r="B145" s="89"/>
      <c r="C145" s="90" t="s">
        <v>412</v>
      </c>
      <c r="D145" s="90"/>
      <c r="E145" s="90"/>
      <c r="F145" s="90"/>
      <c r="G145" s="90"/>
      <c r="H145" s="90"/>
      <c r="I145" s="60"/>
      <c r="J145" s="78">
        <f>SUM(X90:X136)</f>
        <v>33.07</v>
      </c>
      <c r="K145" s="78"/>
      <c r="L145" s="79">
        <f>SUM(AT90:AT136)</f>
        <v>1684</v>
      </c>
    </row>
    <row r="146" spans="1:12" ht="14.25" hidden="1" x14ac:dyDescent="0.2">
      <c r="A146" s="59"/>
      <c r="B146" s="89"/>
      <c r="C146" s="90" t="s">
        <v>413</v>
      </c>
      <c r="D146" s="90"/>
      <c r="E146" s="90"/>
      <c r="F146" s="90"/>
      <c r="G146" s="90"/>
      <c r="H146" s="90"/>
      <c r="I146" s="60"/>
      <c r="J146" s="78">
        <f>SUM(Z90:Z136)</f>
        <v>0</v>
      </c>
      <c r="K146" s="78"/>
      <c r="L146" s="79">
        <f>SUM(AV90:AV136)</f>
        <v>0</v>
      </c>
    </row>
    <row r="147" spans="1:12" ht="14.25" x14ac:dyDescent="0.2">
      <c r="A147" s="59"/>
      <c r="B147" s="89"/>
      <c r="C147" s="90" t="s">
        <v>414</v>
      </c>
      <c r="D147" s="90"/>
      <c r="E147" s="90"/>
      <c r="F147" s="90"/>
      <c r="G147" s="90"/>
      <c r="H147" s="90"/>
      <c r="I147" s="60"/>
      <c r="J147" s="78">
        <f>J149+J150</f>
        <v>19618.53</v>
      </c>
      <c r="K147" s="78"/>
      <c r="L147" s="79">
        <f>L149+L150</f>
        <v>69505</v>
      </c>
    </row>
    <row r="148" spans="1:12" ht="14.25" x14ac:dyDescent="0.2">
      <c r="A148" s="59"/>
      <c r="B148" s="89"/>
      <c r="C148" s="97" t="s">
        <v>409</v>
      </c>
      <c r="D148" s="90"/>
      <c r="E148" s="90"/>
      <c r="F148" s="90"/>
      <c r="G148" s="90"/>
      <c r="H148" s="90"/>
      <c r="I148" s="60"/>
      <c r="J148" s="78"/>
      <c r="K148" s="78"/>
      <c r="L148" s="79"/>
    </row>
    <row r="149" spans="1:12" ht="14.25" x14ac:dyDescent="0.2">
      <c r="A149" s="59"/>
      <c r="B149" s="89"/>
      <c r="C149" s="90" t="s">
        <v>415</v>
      </c>
      <c r="D149" s="90"/>
      <c r="E149" s="90"/>
      <c r="F149" s="90"/>
      <c r="G149" s="90"/>
      <c r="H149" s="90"/>
      <c r="I149" s="60"/>
      <c r="J149" s="78">
        <f>SUM(AA90:AA136)-SUM(BJ90:BJ136)</f>
        <v>19618.53</v>
      </c>
      <c r="K149" s="78"/>
      <c r="L149" s="79">
        <f>SUM(AW90:AW136)-SUM(BK90:BK136)</f>
        <v>69505</v>
      </c>
    </row>
    <row r="150" spans="1:12" ht="14.25" hidden="1" x14ac:dyDescent="0.2">
      <c r="A150" s="59"/>
      <c r="B150" s="89"/>
      <c r="C150" s="90" t="s">
        <v>416</v>
      </c>
      <c r="D150" s="90"/>
      <c r="E150" s="90"/>
      <c r="F150" s="90"/>
      <c r="G150" s="90"/>
      <c r="H150" s="90"/>
      <c r="I150" s="60"/>
      <c r="J150" s="78">
        <f>SUM(BC90:BC136)</f>
        <v>0</v>
      </c>
      <c r="K150" s="78"/>
      <c r="L150" s="79">
        <f>SUM(BC90:BC136)</f>
        <v>0</v>
      </c>
    </row>
    <row r="151" spans="1:12" ht="14.25" hidden="1" x14ac:dyDescent="0.2">
      <c r="A151" s="59"/>
      <c r="B151" s="89"/>
      <c r="C151" s="90" t="s">
        <v>417</v>
      </c>
      <c r="D151" s="90"/>
      <c r="E151" s="90"/>
      <c r="F151" s="90"/>
      <c r="G151" s="90"/>
      <c r="H151" s="90"/>
      <c r="I151" s="60"/>
      <c r="J151" s="78">
        <f>SUM(AF90:AF136)</f>
        <v>0</v>
      </c>
      <c r="K151" s="78"/>
      <c r="L151" s="79">
        <f>SUM(BB90:BB136)</f>
        <v>0</v>
      </c>
    </row>
    <row r="152" spans="1:12" ht="14.25" x14ac:dyDescent="0.2">
      <c r="A152" s="59"/>
      <c r="B152" s="89"/>
      <c r="C152" s="90" t="s">
        <v>418</v>
      </c>
      <c r="D152" s="90"/>
      <c r="E152" s="90"/>
      <c r="F152" s="90"/>
      <c r="G152" s="90"/>
      <c r="H152" s="90"/>
      <c r="I152" s="60"/>
      <c r="J152" s="78">
        <f>SUM(S90:S136)+SUM(X90:X136)+SUM(Z90:Z136)</f>
        <v>646.51</v>
      </c>
      <c r="K152" s="78"/>
      <c r="L152" s="79">
        <f>SUM(AR90:AR136)+SUM(AT90:AT136)+SUM(AV90:AV136)</f>
        <v>32927</v>
      </c>
    </row>
    <row r="153" spans="1:12" ht="14.25" x14ac:dyDescent="0.2">
      <c r="A153" s="59"/>
      <c r="B153" s="89"/>
      <c r="C153" s="90" t="s">
        <v>419</v>
      </c>
      <c r="D153" s="90"/>
      <c r="E153" s="90"/>
      <c r="F153" s="90"/>
      <c r="G153" s="90"/>
      <c r="H153" s="90"/>
      <c r="I153" s="60"/>
      <c r="J153" s="78">
        <f>SUM(AD90:AD136)</f>
        <v>627.11</v>
      </c>
      <c r="K153" s="78"/>
      <c r="L153" s="79">
        <f>SUM(AZ90:AZ136)</f>
        <v>31940</v>
      </c>
    </row>
    <row r="154" spans="1:12" ht="14.25" x14ac:dyDescent="0.2">
      <c r="A154" s="59"/>
      <c r="B154" s="89"/>
      <c r="C154" s="90" t="s">
        <v>420</v>
      </c>
      <c r="D154" s="90"/>
      <c r="E154" s="90"/>
      <c r="F154" s="90"/>
      <c r="G154" s="90"/>
      <c r="H154" s="90"/>
      <c r="I154" s="60"/>
      <c r="J154" s="78">
        <f>SUM(AE90:AE136)</f>
        <v>329.71000000000004</v>
      </c>
      <c r="K154" s="78"/>
      <c r="L154" s="79">
        <f>SUM(BA90:BA136)</f>
        <v>16794</v>
      </c>
    </row>
    <row r="155" spans="1:12" ht="14.25" hidden="1" x14ac:dyDescent="0.2">
      <c r="A155" s="59"/>
      <c r="B155" s="89"/>
      <c r="C155" s="90" t="s">
        <v>421</v>
      </c>
      <c r="D155" s="90"/>
      <c r="E155" s="90"/>
      <c r="F155" s="90"/>
      <c r="G155" s="90"/>
      <c r="H155" s="90"/>
      <c r="I155" s="60"/>
      <c r="J155" s="78">
        <f>J157+J158</f>
        <v>0</v>
      </c>
      <c r="K155" s="78"/>
      <c r="L155" s="79">
        <f>L157+L158</f>
        <v>0</v>
      </c>
    </row>
    <row r="156" spans="1:12" ht="14.25" hidden="1" x14ac:dyDescent="0.2">
      <c r="A156" s="59"/>
      <c r="B156" s="89"/>
      <c r="C156" s="97" t="s">
        <v>406</v>
      </c>
      <c r="D156" s="90"/>
      <c r="E156" s="90"/>
      <c r="F156" s="90"/>
      <c r="G156" s="90"/>
      <c r="H156" s="90"/>
      <c r="I156" s="60"/>
      <c r="J156" s="78"/>
      <c r="K156" s="78"/>
      <c r="L156" s="79"/>
    </row>
    <row r="157" spans="1:12" ht="14.25" hidden="1" x14ac:dyDescent="0.2">
      <c r="A157" s="59"/>
      <c r="B157" s="89"/>
      <c r="C157" s="90" t="s">
        <v>422</v>
      </c>
      <c r="D157" s="90"/>
      <c r="E157" s="90"/>
      <c r="F157" s="90"/>
      <c r="G157" s="90"/>
      <c r="H157" s="90"/>
      <c r="I157" s="60"/>
      <c r="J157" s="78">
        <f>SUM(BJ90:BJ136)</f>
        <v>0</v>
      </c>
      <c r="K157" s="78"/>
      <c r="L157" s="79">
        <f>SUM(BK90:BK136)</f>
        <v>0</v>
      </c>
    </row>
    <row r="158" spans="1:12" ht="14.25" hidden="1" x14ac:dyDescent="0.2">
      <c r="A158" s="59"/>
      <c r="B158" s="89"/>
      <c r="C158" s="90" t="s">
        <v>423</v>
      </c>
      <c r="D158" s="90"/>
      <c r="E158" s="90"/>
      <c r="F158" s="90"/>
      <c r="G158" s="90"/>
      <c r="H158" s="90"/>
      <c r="I158" s="60"/>
      <c r="J158" s="78">
        <f>SUM(AH90:AH136)</f>
        <v>0</v>
      </c>
      <c r="K158" s="78"/>
      <c r="L158" s="79">
        <f>SUM(BD90:BD136)</f>
        <v>0</v>
      </c>
    </row>
    <row r="159" spans="1:12" ht="14.25" hidden="1" x14ac:dyDescent="0.2">
      <c r="A159" s="59"/>
      <c r="B159" s="89"/>
      <c r="C159" s="90" t="s">
        <v>424</v>
      </c>
      <c r="D159" s="90"/>
      <c r="E159" s="90"/>
      <c r="F159" s="90"/>
      <c r="G159" s="90"/>
      <c r="H159" s="90"/>
      <c r="I159" s="60"/>
      <c r="J159" s="78">
        <f>SUM(BL90:BL136)</f>
        <v>0</v>
      </c>
      <c r="K159" s="78"/>
      <c r="L159" s="79"/>
    </row>
    <row r="160" spans="1:12" ht="14.25" hidden="1" x14ac:dyDescent="0.2">
      <c r="A160" s="59"/>
      <c r="B160" s="89"/>
      <c r="C160" s="90" t="s">
        <v>425</v>
      </c>
      <c r="D160" s="90"/>
      <c r="E160" s="90"/>
      <c r="F160" s="90"/>
      <c r="G160" s="90"/>
      <c r="H160" s="90"/>
      <c r="I160" s="60"/>
      <c r="J160" s="78">
        <f>SUM(BN90:BN136)</f>
        <v>0</v>
      </c>
      <c r="K160" s="78"/>
      <c r="L160" s="79">
        <f>SUM(BO90:BO136)</f>
        <v>0</v>
      </c>
    </row>
    <row r="161" spans="1:12" ht="15" x14ac:dyDescent="0.2">
      <c r="A161" s="91"/>
      <c r="B161" s="92"/>
      <c r="C161" s="93" t="s">
        <v>426</v>
      </c>
      <c r="D161" s="93"/>
      <c r="E161" s="93"/>
      <c r="F161" s="93"/>
      <c r="G161" s="93"/>
      <c r="H161" s="93"/>
      <c r="I161" s="94"/>
      <c r="J161" s="95">
        <f>J138+J153+J154+J155+J159+J160</f>
        <v>21732.329999999998</v>
      </c>
      <c r="K161" s="95"/>
      <c r="L161" s="96">
        <f>L138+L153+L154+L155+L159+L160</f>
        <v>157495</v>
      </c>
    </row>
    <row r="162" spans="1:12" ht="14.25" x14ac:dyDescent="0.2">
      <c r="A162" s="59"/>
      <c r="B162" s="89"/>
      <c r="C162" s="97" t="s">
        <v>427</v>
      </c>
      <c r="D162" s="90"/>
      <c r="E162" s="90"/>
      <c r="F162" s="90"/>
      <c r="G162" s="90"/>
      <c r="H162" s="90"/>
      <c r="I162" s="60"/>
      <c r="J162" s="78"/>
      <c r="K162" s="78"/>
      <c r="L162" s="79"/>
    </row>
    <row r="163" spans="1:12" ht="14.25" hidden="1" x14ac:dyDescent="0.2">
      <c r="A163" s="59"/>
      <c r="B163" s="89"/>
      <c r="C163" s="90" t="s">
        <v>428</v>
      </c>
      <c r="D163" s="90"/>
      <c r="E163" s="90"/>
      <c r="F163" s="90"/>
      <c r="G163" s="90"/>
      <c r="H163" s="90"/>
      <c r="I163" s="60"/>
      <c r="J163" s="78">
        <f>SUM(AB90:AB136)</f>
        <v>0</v>
      </c>
      <c r="K163" s="78"/>
      <c r="L163" s="79">
        <f>SUM(AX90:AX136)</f>
        <v>0</v>
      </c>
    </row>
    <row r="164" spans="1:12" ht="14.25" hidden="1" x14ac:dyDescent="0.2">
      <c r="A164" s="59"/>
      <c r="B164" s="89"/>
      <c r="C164" s="90" t="s">
        <v>429</v>
      </c>
      <c r="D164" s="90"/>
      <c r="E164" s="90"/>
      <c r="F164" s="90"/>
      <c r="G164" s="90"/>
      <c r="H164" s="90"/>
      <c r="I164" s="60"/>
      <c r="J164" s="78">
        <f>SUM(AC90:AC136)</f>
        <v>0</v>
      </c>
      <c r="K164" s="78"/>
      <c r="L164" s="79">
        <f>SUM(AY90:AY136)</f>
        <v>0</v>
      </c>
    </row>
    <row r="165" spans="1:12" ht="14.25" x14ac:dyDescent="0.2">
      <c r="A165" s="59"/>
      <c r="B165" s="89"/>
      <c r="C165" s="90" t="s">
        <v>430</v>
      </c>
      <c r="D165" s="90"/>
      <c r="E165" s="90"/>
      <c r="F165" s="98"/>
      <c r="G165" s="99">
        <f>Source!P110</f>
        <v>63.595199999999998</v>
      </c>
      <c r="H165" s="59"/>
      <c r="I165" s="59"/>
      <c r="J165" s="59"/>
      <c r="K165" s="59"/>
      <c r="L165" s="59"/>
    </row>
    <row r="166" spans="1:12" ht="14.25" x14ac:dyDescent="0.2">
      <c r="A166" s="59"/>
      <c r="B166" s="89"/>
      <c r="C166" s="90" t="s">
        <v>431</v>
      </c>
      <c r="D166" s="90"/>
      <c r="E166" s="90"/>
      <c r="F166" s="98"/>
      <c r="G166" s="99">
        <f>Source!P111</f>
        <v>2.6640000000000001</v>
      </c>
      <c r="H166" s="59"/>
      <c r="I166" s="59"/>
      <c r="J166" s="59"/>
      <c r="K166" s="59"/>
      <c r="L166" s="59"/>
    </row>
    <row r="169" spans="1:12" ht="15" x14ac:dyDescent="0.2">
      <c r="A169" s="91"/>
      <c r="B169" s="92"/>
      <c r="C169" s="93" t="s">
        <v>445</v>
      </c>
      <c r="D169" s="93"/>
      <c r="E169" s="93"/>
      <c r="F169" s="93"/>
      <c r="G169" s="93"/>
      <c r="H169" s="93"/>
      <c r="I169" s="94"/>
      <c r="J169" s="95">
        <f>J171+J172+J178+J182</f>
        <v>597297.25000000023</v>
      </c>
      <c r="K169" s="95"/>
      <c r="L169" s="96">
        <f>L171+L172+L178+L182</f>
        <v>5677961</v>
      </c>
    </row>
    <row r="170" spans="1:12" ht="14.25" x14ac:dyDescent="0.2">
      <c r="A170" s="59"/>
      <c r="B170" s="89"/>
      <c r="C170" s="97" t="s">
        <v>406</v>
      </c>
      <c r="D170" s="90"/>
      <c r="E170" s="90"/>
      <c r="F170" s="90"/>
      <c r="G170" s="90"/>
      <c r="H170" s="90"/>
      <c r="I170" s="60"/>
      <c r="J170" s="78"/>
      <c r="K170" s="78"/>
      <c r="L170" s="79"/>
    </row>
    <row r="171" spans="1:12" ht="14.25" x14ac:dyDescent="0.2">
      <c r="A171" s="59"/>
      <c r="B171" s="89"/>
      <c r="C171" s="90" t="s">
        <v>407</v>
      </c>
      <c r="D171" s="90"/>
      <c r="E171" s="90"/>
      <c r="F171" s="90"/>
      <c r="G171" s="90"/>
      <c r="H171" s="90"/>
      <c r="I171" s="60"/>
      <c r="J171" s="78">
        <f>SUM(S51:S167)</f>
        <v>613.43999999999994</v>
      </c>
      <c r="K171" s="78"/>
      <c r="L171" s="79">
        <f>SUM(AR51:AR167)</f>
        <v>31243</v>
      </c>
    </row>
    <row r="172" spans="1:12" ht="14.25" x14ac:dyDescent="0.2">
      <c r="A172" s="59"/>
      <c r="B172" s="89"/>
      <c r="C172" s="90" t="s">
        <v>408</v>
      </c>
      <c r="D172" s="90"/>
      <c r="E172" s="90"/>
      <c r="F172" s="90"/>
      <c r="G172" s="90"/>
      <c r="H172" s="90"/>
      <c r="I172" s="60"/>
      <c r="J172" s="78">
        <f>J174+J177</f>
        <v>543.54</v>
      </c>
      <c r="K172" s="78"/>
      <c r="L172" s="79">
        <f>L174+L177</f>
        <v>8013</v>
      </c>
    </row>
    <row r="173" spans="1:12" ht="14.25" x14ac:dyDescent="0.2">
      <c r="A173" s="59"/>
      <c r="B173" s="89"/>
      <c r="C173" s="97" t="s">
        <v>409</v>
      </c>
      <c r="D173" s="90"/>
      <c r="E173" s="90"/>
      <c r="F173" s="90"/>
      <c r="G173" s="90"/>
      <c r="H173" s="90"/>
      <c r="I173" s="60"/>
      <c r="J173" s="78"/>
      <c r="K173" s="78"/>
      <c r="L173" s="79"/>
    </row>
    <row r="174" spans="1:12" ht="14.25" x14ac:dyDescent="0.2">
      <c r="A174" s="59"/>
      <c r="B174" s="89"/>
      <c r="C174" s="90" t="s">
        <v>410</v>
      </c>
      <c r="D174" s="90"/>
      <c r="E174" s="90"/>
      <c r="F174" s="90"/>
      <c r="G174" s="90"/>
      <c r="H174" s="90"/>
      <c r="I174" s="60"/>
      <c r="J174" s="78">
        <f>SUM(P51:P167)</f>
        <v>543.54</v>
      </c>
      <c r="K174" s="78"/>
      <c r="L174" s="79">
        <f>SUM(AO51:AO167)</f>
        <v>8013</v>
      </c>
    </row>
    <row r="175" spans="1:12" ht="14.25" x14ac:dyDescent="0.2">
      <c r="A175" s="59"/>
      <c r="B175" s="89"/>
      <c r="C175" s="97" t="s">
        <v>411</v>
      </c>
      <c r="D175" s="90"/>
      <c r="E175" s="90"/>
      <c r="F175" s="90"/>
      <c r="G175" s="90"/>
      <c r="H175" s="90"/>
      <c r="I175" s="60"/>
      <c r="J175" s="78"/>
      <c r="K175" s="78"/>
      <c r="L175" s="79"/>
    </row>
    <row r="176" spans="1:12" ht="14.25" x14ac:dyDescent="0.2">
      <c r="A176" s="59"/>
      <c r="B176" s="89"/>
      <c r="C176" s="90" t="s">
        <v>412</v>
      </c>
      <c r="D176" s="90"/>
      <c r="E176" s="90"/>
      <c r="F176" s="90"/>
      <c r="G176" s="90"/>
      <c r="H176" s="90"/>
      <c r="I176" s="60"/>
      <c r="J176" s="78">
        <f>SUM(X51:X167)</f>
        <v>33.07</v>
      </c>
      <c r="K176" s="78"/>
      <c r="L176" s="79">
        <f>SUM(AT51:AT167)</f>
        <v>1684</v>
      </c>
    </row>
    <row r="177" spans="1:12" ht="14.25" hidden="1" x14ac:dyDescent="0.2">
      <c r="A177" s="59"/>
      <c r="B177" s="89"/>
      <c r="C177" s="90" t="s">
        <v>413</v>
      </c>
      <c r="D177" s="90"/>
      <c r="E177" s="90"/>
      <c r="F177" s="90"/>
      <c r="G177" s="90"/>
      <c r="H177" s="90"/>
      <c r="I177" s="60"/>
      <c r="J177" s="78">
        <f>SUM(Z51:Z167)</f>
        <v>0</v>
      </c>
      <c r="K177" s="78"/>
      <c r="L177" s="79">
        <f>SUM(AV51:AV167)</f>
        <v>0</v>
      </c>
    </row>
    <row r="178" spans="1:12" ht="14.25" x14ac:dyDescent="0.2">
      <c r="A178" s="59"/>
      <c r="B178" s="89"/>
      <c r="C178" s="90" t="s">
        <v>414</v>
      </c>
      <c r="D178" s="90"/>
      <c r="E178" s="90"/>
      <c r="F178" s="90"/>
      <c r="G178" s="90"/>
      <c r="H178" s="90"/>
      <c r="I178" s="60"/>
      <c r="J178" s="78">
        <f>J180+J181</f>
        <v>596140.27000000025</v>
      </c>
      <c r="K178" s="78"/>
      <c r="L178" s="79">
        <f>L180+L181</f>
        <v>5638705</v>
      </c>
    </row>
    <row r="179" spans="1:12" ht="14.25" x14ac:dyDescent="0.2">
      <c r="A179" s="59"/>
      <c r="B179" s="89"/>
      <c r="C179" s="97" t="s">
        <v>409</v>
      </c>
      <c r="D179" s="90"/>
      <c r="E179" s="90"/>
      <c r="F179" s="90"/>
      <c r="G179" s="90"/>
      <c r="H179" s="90"/>
      <c r="I179" s="60"/>
      <c r="J179" s="78"/>
      <c r="K179" s="78"/>
      <c r="L179" s="79"/>
    </row>
    <row r="180" spans="1:12" ht="14.25" x14ac:dyDescent="0.2">
      <c r="A180" s="59"/>
      <c r="B180" s="89"/>
      <c r="C180" s="90" t="s">
        <v>415</v>
      </c>
      <c r="D180" s="90"/>
      <c r="E180" s="90"/>
      <c r="F180" s="90"/>
      <c r="G180" s="90"/>
      <c r="H180" s="90"/>
      <c r="I180" s="60"/>
      <c r="J180" s="78">
        <f>SUM(AA51:AA167)-SUM(BJ51:BJ167)</f>
        <v>596140.27000000025</v>
      </c>
      <c r="K180" s="78"/>
      <c r="L180" s="79">
        <f>SUM(AW51:AW167)-SUM(BK51:BK167)</f>
        <v>5638705</v>
      </c>
    </row>
    <row r="181" spans="1:12" ht="14.25" hidden="1" x14ac:dyDescent="0.2">
      <c r="A181" s="59"/>
      <c r="B181" s="89"/>
      <c r="C181" s="90" t="s">
        <v>416</v>
      </c>
      <c r="D181" s="90"/>
      <c r="E181" s="90"/>
      <c r="F181" s="90"/>
      <c r="G181" s="90"/>
      <c r="H181" s="90"/>
      <c r="I181" s="60"/>
      <c r="J181" s="78">
        <f>SUM(BC51:BC167)</f>
        <v>0</v>
      </c>
      <c r="K181" s="78"/>
      <c r="L181" s="79">
        <f>SUM(BC51:BC167)</f>
        <v>0</v>
      </c>
    </row>
    <row r="182" spans="1:12" ht="14.25" hidden="1" x14ac:dyDescent="0.2">
      <c r="A182" s="59"/>
      <c r="B182" s="89"/>
      <c r="C182" s="90" t="s">
        <v>417</v>
      </c>
      <c r="D182" s="90"/>
      <c r="E182" s="90"/>
      <c r="F182" s="90"/>
      <c r="G182" s="90"/>
      <c r="H182" s="90"/>
      <c r="I182" s="60"/>
      <c r="J182" s="78">
        <f>SUM(AF51:AF167)</f>
        <v>0</v>
      </c>
      <c r="K182" s="78"/>
      <c r="L182" s="79">
        <f>SUM(BB51:BB167)</f>
        <v>0</v>
      </c>
    </row>
    <row r="183" spans="1:12" ht="14.25" x14ac:dyDescent="0.2">
      <c r="A183" s="59"/>
      <c r="B183" s="89"/>
      <c r="C183" s="90" t="s">
        <v>418</v>
      </c>
      <c r="D183" s="90"/>
      <c r="E183" s="90"/>
      <c r="F183" s="90"/>
      <c r="G183" s="90"/>
      <c r="H183" s="90"/>
      <c r="I183" s="60"/>
      <c r="J183" s="78">
        <f>SUM(S51:S167)+SUM(X51:X167)+SUM(Z51:Z167)</f>
        <v>646.51</v>
      </c>
      <c r="K183" s="78"/>
      <c r="L183" s="79">
        <f>SUM(AR51:AR167)+SUM(AT51:AT167)+SUM(AV51:AV167)</f>
        <v>32927</v>
      </c>
    </row>
    <row r="184" spans="1:12" ht="14.25" x14ac:dyDescent="0.2">
      <c r="A184" s="59"/>
      <c r="B184" s="89"/>
      <c r="C184" s="90" t="s">
        <v>419</v>
      </c>
      <c r="D184" s="90"/>
      <c r="E184" s="90"/>
      <c r="F184" s="90"/>
      <c r="G184" s="90"/>
      <c r="H184" s="90"/>
      <c r="I184" s="60"/>
      <c r="J184" s="78">
        <f>SUM(AD51:AD167)</f>
        <v>627.11</v>
      </c>
      <c r="K184" s="78"/>
      <c r="L184" s="79">
        <f>SUM(AZ51:AZ167)</f>
        <v>31940</v>
      </c>
    </row>
    <row r="185" spans="1:12" ht="14.25" x14ac:dyDescent="0.2">
      <c r="A185" s="59"/>
      <c r="B185" s="89"/>
      <c r="C185" s="90" t="s">
        <v>420</v>
      </c>
      <c r="D185" s="90"/>
      <c r="E185" s="90"/>
      <c r="F185" s="90"/>
      <c r="G185" s="90"/>
      <c r="H185" s="90"/>
      <c r="I185" s="60"/>
      <c r="J185" s="78">
        <f>SUM(AE51:AE167)</f>
        <v>329.71000000000004</v>
      </c>
      <c r="K185" s="78"/>
      <c r="L185" s="79">
        <f>SUM(BA51:BA167)</f>
        <v>16794</v>
      </c>
    </row>
    <row r="186" spans="1:12" ht="14.25" x14ac:dyDescent="0.2">
      <c r="A186" s="59"/>
      <c r="B186" s="89"/>
      <c r="C186" s="90" t="s">
        <v>421</v>
      </c>
      <c r="D186" s="90"/>
      <c r="E186" s="90"/>
      <c r="F186" s="90"/>
      <c r="G186" s="90"/>
      <c r="H186" s="90"/>
      <c r="I186" s="60"/>
      <c r="J186" s="78">
        <f>J188+J189</f>
        <v>2025101.34</v>
      </c>
      <c r="K186" s="78"/>
      <c r="L186" s="79">
        <f>L188+L189</f>
        <v>13649183</v>
      </c>
    </row>
    <row r="187" spans="1:12" ht="14.25" x14ac:dyDescent="0.2">
      <c r="A187" s="59"/>
      <c r="B187" s="89"/>
      <c r="C187" s="97" t="s">
        <v>406</v>
      </c>
      <c r="D187" s="90"/>
      <c r="E187" s="90"/>
      <c r="F187" s="90"/>
      <c r="G187" s="90"/>
      <c r="H187" s="90"/>
      <c r="I187" s="60"/>
      <c r="J187" s="78"/>
      <c r="K187" s="78"/>
      <c r="L187" s="79"/>
    </row>
    <row r="188" spans="1:12" ht="14.25" x14ac:dyDescent="0.2">
      <c r="A188" s="59"/>
      <c r="B188" s="89"/>
      <c r="C188" s="90" t="s">
        <v>422</v>
      </c>
      <c r="D188" s="90"/>
      <c r="E188" s="90"/>
      <c r="F188" s="90"/>
      <c r="G188" s="90"/>
      <c r="H188" s="90"/>
      <c r="I188" s="60"/>
      <c r="J188" s="78">
        <f>SUM(BJ51:BJ167)</f>
        <v>2025101.34</v>
      </c>
      <c r="K188" s="78"/>
      <c r="L188" s="79">
        <f>SUM(BK51:BK167)</f>
        <v>13649183</v>
      </c>
    </row>
    <row r="189" spans="1:12" ht="14.25" hidden="1" x14ac:dyDescent="0.2">
      <c r="A189" s="59"/>
      <c r="B189" s="89"/>
      <c r="C189" s="90" t="s">
        <v>423</v>
      </c>
      <c r="D189" s="90"/>
      <c r="E189" s="90"/>
      <c r="F189" s="90"/>
      <c r="G189" s="90"/>
      <c r="H189" s="90"/>
      <c r="I189" s="60"/>
      <c r="J189" s="78">
        <f>SUM(AH51:AH167)</f>
        <v>0</v>
      </c>
      <c r="K189" s="78"/>
      <c r="L189" s="79">
        <f>SUM(BD51:BD167)</f>
        <v>0</v>
      </c>
    </row>
    <row r="190" spans="1:12" ht="14.25" hidden="1" x14ac:dyDescent="0.2">
      <c r="A190" s="59"/>
      <c r="B190" s="89"/>
      <c r="C190" s="90" t="s">
        <v>424</v>
      </c>
      <c r="D190" s="90"/>
      <c r="E190" s="90"/>
      <c r="F190" s="90"/>
      <c r="G190" s="90"/>
      <c r="H190" s="90"/>
      <c r="I190" s="60"/>
      <c r="J190" s="78">
        <f>SUM(BL51:BL167)</f>
        <v>0</v>
      </c>
      <c r="K190" s="78"/>
      <c r="L190" s="79"/>
    </row>
    <row r="191" spans="1:12" ht="14.25" hidden="1" x14ac:dyDescent="0.2">
      <c r="A191" s="59"/>
      <c r="B191" s="89"/>
      <c r="C191" s="90" t="s">
        <v>425</v>
      </c>
      <c r="D191" s="90"/>
      <c r="E191" s="90"/>
      <c r="F191" s="90"/>
      <c r="G191" s="90"/>
      <c r="H191" s="90"/>
      <c r="I191" s="60"/>
      <c r="J191" s="78">
        <f>SUM(BN51:BN167)</f>
        <v>0</v>
      </c>
      <c r="K191" s="78"/>
      <c r="L191" s="79">
        <f>SUM(BO51:BO167)</f>
        <v>0</v>
      </c>
    </row>
    <row r="192" spans="1:12" ht="15" x14ac:dyDescent="0.2">
      <c r="A192" s="91"/>
      <c r="B192" s="92"/>
      <c r="C192" s="93" t="s">
        <v>426</v>
      </c>
      <c r="D192" s="93"/>
      <c r="E192" s="93"/>
      <c r="F192" s="93"/>
      <c r="G192" s="93"/>
      <c r="H192" s="93"/>
      <c r="I192" s="94"/>
      <c r="J192" s="95">
        <f>J169+J184+J185+J186+J190+J191</f>
        <v>2623355.41</v>
      </c>
      <c r="K192" s="95"/>
      <c r="L192" s="96">
        <f>L169+L184+L185+L186+L190+L191</f>
        <v>19375878</v>
      </c>
    </row>
    <row r="193" spans="1:82" ht="14.25" x14ac:dyDescent="0.2">
      <c r="A193" s="59"/>
      <c r="B193" s="89"/>
      <c r="C193" s="97" t="s">
        <v>427</v>
      </c>
      <c r="D193" s="90"/>
      <c r="E193" s="90"/>
      <c r="F193" s="90"/>
      <c r="G193" s="90"/>
      <c r="H193" s="90"/>
      <c r="I193" s="60"/>
      <c r="J193" s="78"/>
      <c r="K193" s="78"/>
      <c r="L193" s="79"/>
    </row>
    <row r="194" spans="1:82" ht="14.25" x14ac:dyDescent="0.2">
      <c r="A194" s="59"/>
      <c r="B194" s="89"/>
      <c r="C194" s="90" t="s">
        <v>428</v>
      </c>
      <c r="D194" s="90"/>
      <c r="E194" s="90"/>
      <c r="F194" s="90"/>
      <c r="G194" s="90"/>
      <c r="H194" s="90"/>
      <c r="I194" s="60"/>
      <c r="J194" s="78">
        <f>SUM(AB51:AB167)</f>
        <v>576521.74</v>
      </c>
      <c r="K194" s="78"/>
      <c r="L194" s="79">
        <f>SUM(AX51:AX167)</f>
        <v>5569200</v>
      </c>
    </row>
    <row r="195" spans="1:82" ht="14.25" x14ac:dyDescent="0.2">
      <c r="A195" s="59"/>
      <c r="B195" s="89"/>
      <c r="C195" s="90" t="s">
        <v>429</v>
      </c>
      <c r="D195" s="90"/>
      <c r="E195" s="90"/>
      <c r="F195" s="90"/>
      <c r="G195" s="90"/>
      <c r="H195" s="90"/>
      <c r="I195" s="60"/>
      <c r="J195" s="78">
        <f>SUM(AC51:AC167)</f>
        <v>2025101.34</v>
      </c>
      <c r="K195" s="78"/>
      <c r="L195" s="79">
        <f>SUM(AY51:AY167)</f>
        <v>13649183</v>
      </c>
    </row>
    <row r="196" spans="1:82" ht="14.25" x14ac:dyDescent="0.2">
      <c r="A196" s="59"/>
      <c r="B196" s="89"/>
      <c r="C196" s="90" t="s">
        <v>430</v>
      </c>
      <c r="D196" s="90"/>
      <c r="E196" s="90"/>
      <c r="F196" s="98"/>
      <c r="G196" s="99">
        <f>Source!P140</f>
        <v>63.595199999999998</v>
      </c>
      <c r="H196" s="59"/>
      <c r="I196" s="59"/>
      <c r="J196" s="59"/>
      <c r="K196" s="59"/>
      <c r="L196" s="59"/>
    </row>
    <row r="197" spans="1:82" ht="14.25" x14ac:dyDescent="0.2">
      <c r="A197" s="59"/>
      <c r="B197" s="89"/>
      <c r="C197" s="90" t="s">
        <v>431</v>
      </c>
      <c r="D197" s="90"/>
      <c r="E197" s="90"/>
      <c r="F197" s="98"/>
      <c r="G197" s="99">
        <f>Source!P141</f>
        <v>2.6640000000000001</v>
      </c>
      <c r="H197" s="59"/>
      <c r="I197" s="59"/>
      <c r="J197" s="59"/>
      <c r="K197" s="59"/>
      <c r="L197" s="59"/>
    </row>
    <row r="200" spans="1:82" ht="16.5" x14ac:dyDescent="0.2">
      <c r="A200" s="57" t="s">
        <v>446</v>
      </c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</row>
    <row r="202" spans="1:82" ht="16.5" x14ac:dyDescent="0.2">
      <c r="A202" s="57" t="s">
        <v>400</v>
      </c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</row>
    <row r="203" spans="1:82" ht="57" x14ac:dyDescent="0.2">
      <c r="A203" s="62" t="s">
        <v>139</v>
      </c>
      <c r="B203" s="63" t="str">
        <f>Source!F157</f>
        <v>Конъюктурный анализ п.490</v>
      </c>
      <c r="C203" s="63" t="s">
        <v>447</v>
      </c>
      <c r="D203" s="64" t="str">
        <f>Source!H157</f>
        <v>шт.</v>
      </c>
      <c r="E203" s="65">
        <f>Source!K157</f>
        <v>1</v>
      </c>
      <c r="F203" s="65"/>
      <c r="G203" s="65">
        <f>Source!I157</f>
        <v>1</v>
      </c>
      <c r="H203" s="66">
        <f>Source!AL157</f>
        <v>5691285.5999999996</v>
      </c>
      <c r="I203" s="67"/>
      <c r="J203" s="66">
        <f>ROUND(L203/K203, 2)</f>
        <v>844404.45</v>
      </c>
      <c r="K203" s="67">
        <f>IF(Source!BC157&lt;&gt; 0, Source!BC157, 1)</f>
        <v>6.74</v>
      </c>
      <c r="L203" s="68">
        <f>Source!HH157</f>
        <v>5691286</v>
      </c>
    </row>
    <row r="204" spans="1:82" ht="15" x14ac:dyDescent="0.2">
      <c r="A204" s="58"/>
      <c r="B204" s="58"/>
      <c r="C204" s="69" t="s">
        <v>402</v>
      </c>
      <c r="D204" s="69"/>
      <c r="E204" s="69"/>
      <c r="F204" s="69"/>
      <c r="G204" s="69"/>
      <c r="H204" s="69"/>
      <c r="I204" s="70">
        <f>J203</f>
        <v>844404.45</v>
      </c>
      <c r="J204" s="70"/>
      <c r="K204" s="71">
        <f>L203</f>
        <v>5691286</v>
      </c>
      <c r="L204" s="71"/>
      <c r="O204" s="72">
        <f>J203</f>
        <v>844404.45</v>
      </c>
      <c r="P204">
        <f>0</f>
        <v>0</v>
      </c>
      <c r="R204" t="s">
        <v>403</v>
      </c>
      <c r="S204">
        <f>0</f>
        <v>0</v>
      </c>
      <c r="X204">
        <f>0</f>
        <v>0</v>
      </c>
      <c r="Z204" t="s">
        <v>403</v>
      </c>
      <c r="AA204" s="72">
        <f>J203</f>
        <v>844404.45</v>
      </c>
      <c r="AC204" s="72">
        <f>J203</f>
        <v>844404.45</v>
      </c>
      <c r="AD204">
        <f>ROUND((Source!AT157/100)*((ROUND(Source!AF157*Source!I157, 2)+ROUND(Source!AE157*Source!I157, 2))), 2)</f>
        <v>0</v>
      </c>
      <c r="AE204">
        <f>ROUND((Source!AU157/100)*((ROUND(Source!AF157*Source!I157, 2)+ROUND(Source!AE157*Source!I157, 2))), 2)</f>
        <v>0</v>
      </c>
      <c r="AN204" s="73">
        <f>L203</f>
        <v>5691286</v>
      </c>
      <c r="AO204">
        <f>0</f>
        <v>0</v>
      </c>
      <c r="AQ204" t="s">
        <v>403</v>
      </c>
      <c r="AR204">
        <f>0</f>
        <v>0</v>
      </c>
      <c r="AT204">
        <f>0</f>
        <v>0</v>
      </c>
      <c r="AV204" t="s">
        <v>403</v>
      </c>
      <c r="AW204" s="73">
        <f>L203</f>
        <v>5691286</v>
      </c>
      <c r="AY204" s="73">
        <f>L203</f>
        <v>5691286</v>
      </c>
      <c r="AZ204">
        <f>Source!X157</f>
        <v>0</v>
      </c>
      <c r="BA204">
        <f>Source!Y157</f>
        <v>0</v>
      </c>
      <c r="BJ204" s="72">
        <f>J203</f>
        <v>844404.45</v>
      </c>
      <c r="BK204" s="73">
        <f>L203</f>
        <v>5691286</v>
      </c>
      <c r="CD204">
        <v>3</v>
      </c>
    </row>
    <row r="206" spans="1:82" ht="15" hidden="1" x14ac:dyDescent="0.2">
      <c r="A206" s="91"/>
      <c r="B206" s="92"/>
      <c r="C206" s="93" t="s">
        <v>405</v>
      </c>
      <c r="D206" s="93"/>
      <c r="E206" s="93"/>
      <c r="F206" s="93"/>
      <c r="G206" s="93"/>
      <c r="H206" s="93"/>
      <c r="I206" s="94"/>
      <c r="J206" s="95">
        <f>J208+J209+J215+J219</f>
        <v>0</v>
      </c>
      <c r="K206" s="95"/>
      <c r="L206" s="96">
        <f>L208+L209+L215+L219</f>
        <v>0</v>
      </c>
    </row>
    <row r="207" spans="1:82" ht="14.25" hidden="1" x14ac:dyDescent="0.2">
      <c r="A207" s="59"/>
      <c r="B207" s="89"/>
      <c r="C207" s="97" t="s">
        <v>406</v>
      </c>
      <c r="D207" s="90"/>
      <c r="E207" s="90"/>
      <c r="F207" s="90"/>
      <c r="G207" s="90"/>
      <c r="H207" s="90"/>
      <c r="I207" s="60"/>
      <c r="J207" s="78"/>
      <c r="K207" s="78"/>
      <c r="L207" s="79"/>
    </row>
    <row r="208" spans="1:82" ht="14.25" hidden="1" x14ac:dyDescent="0.2">
      <c r="A208" s="59"/>
      <c r="B208" s="89"/>
      <c r="C208" s="90" t="s">
        <v>407</v>
      </c>
      <c r="D208" s="90"/>
      <c r="E208" s="90"/>
      <c r="F208" s="90"/>
      <c r="G208" s="90"/>
      <c r="H208" s="90"/>
      <c r="I208" s="60"/>
      <c r="J208" s="78">
        <f>SUM(S202:S204)</f>
        <v>0</v>
      </c>
      <c r="K208" s="78"/>
      <c r="L208" s="79">
        <f>SUM(AR202:AR204)</f>
        <v>0</v>
      </c>
    </row>
    <row r="209" spans="1:12" ht="14.25" hidden="1" x14ac:dyDescent="0.2">
      <c r="A209" s="59"/>
      <c r="B209" s="89"/>
      <c r="C209" s="90" t="s">
        <v>408</v>
      </c>
      <c r="D209" s="90"/>
      <c r="E209" s="90"/>
      <c r="F209" s="90"/>
      <c r="G209" s="90"/>
      <c r="H209" s="90"/>
      <c r="I209" s="60"/>
      <c r="J209" s="78">
        <f>J211+J214</f>
        <v>0</v>
      </c>
      <c r="K209" s="78"/>
      <c r="L209" s="79">
        <f>L211+L214</f>
        <v>0</v>
      </c>
    </row>
    <row r="210" spans="1:12" ht="14.25" hidden="1" x14ac:dyDescent="0.2">
      <c r="A210" s="59"/>
      <c r="B210" s="89"/>
      <c r="C210" s="97" t="s">
        <v>409</v>
      </c>
      <c r="D210" s="90"/>
      <c r="E210" s="90"/>
      <c r="F210" s="90"/>
      <c r="G210" s="90"/>
      <c r="H210" s="90"/>
      <c r="I210" s="60"/>
      <c r="J210" s="78"/>
      <c r="K210" s="78"/>
      <c r="L210" s="79"/>
    </row>
    <row r="211" spans="1:12" ht="14.25" hidden="1" x14ac:dyDescent="0.2">
      <c r="A211" s="59"/>
      <c r="B211" s="89"/>
      <c r="C211" s="90" t="s">
        <v>410</v>
      </c>
      <c r="D211" s="90"/>
      <c r="E211" s="90"/>
      <c r="F211" s="90"/>
      <c r="G211" s="90"/>
      <c r="H211" s="90"/>
      <c r="I211" s="60"/>
      <c r="J211" s="78">
        <f>SUM(P202:P204)</f>
        <v>0</v>
      </c>
      <c r="K211" s="78"/>
      <c r="L211" s="79">
        <f>SUM(AO202:AO204)</f>
        <v>0</v>
      </c>
    </row>
    <row r="212" spans="1:12" ht="14.25" hidden="1" x14ac:dyDescent="0.2">
      <c r="A212" s="59"/>
      <c r="B212" s="89"/>
      <c r="C212" s="97" t="s">
        <v>411</v>
      </c>
      <c r="D212" s="90"/>
      <c r="E212" s="90"/>
      <c r="F212" s="90"/>
      <c r="G212" s="90"/>
      <c r="H212" s="90"/>
      <c r="I212" s="60"/>
      <c r="J212" s="78"/>
      <c r="K212" s="78"/>
      <c r="L212" s="79"/>
    </row>
    <row r="213" spans="1:12" ht="14.25" hidden="1" x14ac:dyDescent="0.2">
      <c r="A213" s="59"/>
      <c r="B213" s="89"/>
      <c r="C213" s="90" t="s">
        <v>412</v>
      </c>
      <c r="D213" s="90"/>
      <c r="E213" s="90"/>
      <c r="F213" s="90"/>
      <c r="G213" s="90"/>
      <c r="H213" s="90"/>
      <c r="I213" s="60"/>
      <c r="J213" s="78">
        <f>SUM(X202:X204)</f>
        <v>0</v>
      </c>
      <c r="K213" s="78"/>
      <c r="L213" s="79">
        <f>SUM(AT202:AT204)</f>
        <v>0</v>
      </c>
    </row>
    <row r="214" spans="1:12" ht="14.25" hidden="1" x14ac:dyDescent="0.2">
      <c r="A214" s="59"/>
      <c r="B214" s="89"/>
      <c r="C214" s="90" t="s">
        <v>413</v>
      </c>
      <c r="D214" s="90"/>
      <c r="E214" s="90"/>
      <c r="F214" s="90"/>
      <c r="G214" s="90"/>
      <c r="H214" s="90"/>
      <c r="I214" s="60"/>
      <c r="J214" s="78">
        <f>SUM(Z202:Z204)</f>
        <v>0</v>
      </c>
      <c r="K214" s="78"/>
      <c r="L214" s="79">
        <f>SUM(AV202:AV204)</f>
        <v>0</v>
      </c>
    </row>
    <row r="215" spans="1:12" ht="14.25" hidden="1" x14ac:dyDescent="0.2">
      <c r="A215" s="59"/>
      <c r="B215" s="89"/>
      <c r="C215" s="90" t="s">
        <v>414</v>
      </c>
      <c r="D215" s="90"/>
      <c r="E215" s="90"/>
      <c r="F215" s="90"/>
      <c r="G215" s="90"/>
      <c r="H215" s="90"/>
      <c r="I215" s="60"/>
      <c r="J215" s="78">
        <f>J217+J218</f>
        <v>0</v>
      </c>
      <c r="K215" s="78"/>
      <c r="L215" s="79">
        <f>L217+L218</f>
        <v>0</v>
      </c>
    </row>
    <row r="216" spans="1:12" ht="14.25" hidden="1" x14ac:dyDescent="0.2">
      <c r="A216" s="59"/>
      <c r="B216" s="89"/>
      <c r="C216" s="97" t="s">
        <v>409</v>
      </c>
      <c r="D216" s="90"/>
      <c r="E216" s="90"/>
      <c r="F216" s="90"/>
      <c r="G216" s="90"/>
      <c r="H216" s="90"/>
      <c r="I216" s="60"/>
      <c r="J216" s="78"/>
      <c r="K216" s="78"/>
      <c r="L216" s="79"/>
    </row>
    <row r="217" spans="1:12" ht="14.25" hidden="1" x14ac:dyDescent="0.2">
      <c r="A217" s="59"/>
      <c r="B217" s="89"/>
      <c r="C217" s="90" t="s">
        <v>415</v>
      </c>
      <c r="D217" s="90"/>
      <c r="E217" s="90"/>
      <c r="F217" s="90"/>
      <c r="G217" s="90"/>
      <c r="H217" s="90"/>
      <c r="I217" s="60"/>
      <c r="J217" s="78">
        <f>SUM(AA202:AA204)-SUM(BJ202:BJ204)</f>
        <v>0</v>
      </c>
      <c r="K217" s="78"/>
      <c r="L217" s="79">
        <f>SUM(AW202:AW204)-SUM(BK202:BK204)</f>
        <v>0</v>
      </c>
    </row>
    <row r="218" spans="1:12" ht="14.25" hidden="1" x14ac:dyDescent="0.2">
      <c r="A218" s="59"/>
      <c r="B218" s="89"/>
      <c r="C218" s="90" t="s">
        <v>416</v>
      </c>
      <c r="D218" s="90"/>
      <c r="E218" s="90"/>
      <c r="F218" s="90"/>
      <c r="G218" s="90"/>
      <c r="H218" s="90"/>
      <c r="I218" s="60"/>
      <c r="J218" s="78">
        <f>SUM(BC202:BC204)</f>
        <v>0</v>
      </c>
      <c r="K218" s="78"/>
      <c r="L218" s="79">
        <f>SUM(BC202:BC204)</f>
        <v>0</v>
      </c>
    </row>
    <row r="219" spans="1:12" ht="14.25" hidden="1" x14ac:dyDescent="0.2">
      <c r="A219" s="59"/>
      <c r="B219" s="89"/>
      <c r="C219" s="90" t="s">
        <v>417</v>
      </c>
      <c r="D219" s="90"/>
      <c r="E219" s="90"/>
      <c r="F219" s="90"/>
      <c r="G219" s="90"/>
      <c r="H219" s="90"/>
      <c r="I219" s="60"/>
      <c r="J219" s="78">
        <f>SUM(AF202:AF204)</f>
        <v>0</v>
      </c>
      <c r="K219" s="78"/>
      <c r="L219" s="79">
        <f>SUM(BB202:BB204)</f>
        <v>0</v>
      </c>
    </row>
    <row r="220" spans="1:12" ht="14.25" hidden="1" x14ac:dyDescent="0.2">
      <c r="A220" s="59"/>
      <c r="B220" s="89"/>
      <c r="C220" s="90" t="s">
        <v>418</v>
      </c>
      <c r="D220" s="90"/>
      <c r="E220" s="90"/>
      <c r="F220" s="90"/>
      <c r="G220" s="90"/>
      <c r="H220" s="90"/>
      <c r="I220" s="60"/>
      <c r="J220" s="78">
        <f>SUM(S202:S204)+SUM(X202:X204)+SUM(Z202:Z204)</f>
        <v>0</v>
      </c>
      <c r="K220" s="78"/>
      <c r="L220" s="79">
        <f>SUM(AR202:AR204)+SUM(AT202:AT204)+SUM(AV202:AV204)</f>
        <v>0</v>
      </c>
    </row>
    <row r="221" spans="1:12" ht="14.25" hidden="1" x14ac:dyDescent="0.2">
      <c r="A221" s="59"/>
      <c r="B221" s="89"/>
      <c r="C221" s="90" t="s">
        <v>419</v>
      </c>
      <c r="D221" s="90"/>
      <c r="E221" s="90"/>
      <c r="F221" s="90"/>
      <c r="G221" s="90"/>
      <c r="H221" s="90"/>
      <c r="I221" s="60"/>
      <c r="J221" s="78">
        <f>SUM(AD202:AD204)</f>
        <v>0</v>
      </c>
      <c r="K221" s="78"/>
      <c r="L221" s="79">
        <f>SUM(AZ202:AZ204)</f>
        <v>0</v>
      </c>
    </row>
    <row r="222" spans="1:12" ht="14.25" hidden="1" x14ac:dyDescent="0.2">
      <c r="A222" s="59"/>
      <c r="B222" s="89"/>
      <c r="C222" s="90" t="s">
        <v>420</v>
      </c>
      <c r="D222" s="90"/>
      <c r="E222" s="90"/>
      <c r="F222" s="90"/>
      <c r="G222" s="90"/>
      <c r="H222" s="90"/>
      <c r="I222" s="60"/>
      <c r="J222" s="78">
        <f>SUM(AE202:AE204)</f>
        <v>0</v>
      </c>
      <c r="K222" s="78"/>
      <c r="L222" s="79">
        <f>SUM(BA202:BA204)</f>
        <v>0</v>
      </c>
    </row>
    <row r="223" spans="1:12" ht="14.25" x14ac:dyDescent="0.2">
      <c r="A223" s="59"/>
      <c r="B223" s="89"/>
      <c r="C223" s="90" t="s">
        <v>421</v>
      </c>
      <c r="D223" s="90"/>
      <c r="E223" s="90"/>
      <c r="F223" s="90"/>
      <c r="G223" s="90"/>
      <c r="H223" s="90"/>
      <c r="I223" s="60"/>
      <c r="J223" s="78">
        <f>J225+J226</f>
        <v>844404.45</v>
      </c>
      <c r="K223" s="78"/>
      <c r="L223" s="79">
        <f>L225+L226</f>
        <v>5691286</v>
      </c>
    </row>
    <row r="224" spans="1:12" ht="14.25" x14ac:dyDescent="0.2">
      <c r="A224" s="59"/>
      <c r="B224" s="89"/>
      <c r="C224" s="97" t="s">
        <v>406</v>
      </c>
      <c r="D224" s="90"/>
      <c r="E224" s="90"/>
      <c r="F224" s="90"/>
      <c r="G224" s="90"/>
      <c r="H224" s="90"/>
      <c r="I224" s="60"/>
      <c r="J224" s="78"/>
      <c r="K224" s="78"/>
      <c r="L224" s="79"/>
    </row>
    <row r="225" spans="1:101" ht="14.25" x14ac:dyDescent="0.2">
      <c r="A225" s="59"/>
      <c r="B225" s="89"/>
      <c r="C225" s="90" t="s">
        <v>422</v>
      </c>
      <c r="D225" s="90"/>
      <c r="E225" s="90"/>
      <c r="F225" s="90"/>
      <c r="G225" s="90"/>
      <c r="H225" s="90"/>
      <c r="I225" s="60"/>
      <c r="J225" s="78">
        <f>SUM(BJ202:BJ204)</f>
        <v>844404.45</v>
      </c>
      <c r="K225" s="78"/>
      <c r="L225" s="79">
        <f>SUM(BK202:BK204)</f>
        <v>5691286</v>
      </c>
    </row>
    <row r="226" spans="1:101" ht="14.25" hidden="1" x14ac:dyDescent="0.2">
      <c r="A226" s="59"/>
      <c r="B226" s="89"/>
      <c r="C226" s="90" t="s">
        <v>423</v>
      </c>
      <c r="D226" s="90"/>
      <c r="E226" s="90"/>
      <c r="F226" s="90"/>
      <c r="G226" s="90"/>
      <c r="H226" s="90"/>
      <c r="I226" s="60"/>
      <c r="J226" s="78">
        <f>SUM(AH202:AH204)</f>
        <v>0</v>
      </c>
      <c r="K226" s="78"/>
      <c r="L226" s="79">
        <f>SUM(BD202:BD204)</f>
        <v>0</v>
      </c>
    </row>
    <row r="227" spans="1:101" ht="14.25" hidden="1" x14ac:dyDescent="0.2">
      <c r="A227" s="59"/>
      <c r="B227" s="89"/>
      <c r="C227" s="90" t="s">
        <v>424</v>
      </c>
      <c r="D227" s="90"/>
      <c r="E227" s="90"/>
      <c r="F227" s="90"/>
      <c r="G227" s="90"/>
      <c r="H227" s="90"/>
      <c r="I227" s="60"/>
      <c r="J227" s="78">
        <f>SUM(BL202:BL204)</f>
        <v>0</v>
      </c>
      <c r="K227" s="78"/>
      <c r="L227" s="79"/>
    </row>
    <row r="228" spans="1:101" ht="14.25" hidden="1" x14ac:dyDescent="0.2">
      <c r="A228" s="59"/>
      <c r="B228" s="89"/>
      <c r="C228" s="90" t="s">
        <v>425</v>
      </c>
      <c r="D228" s="90"/>
      <c r="E228" s="90"/>
      <c r="F228" s="90"/>
      <c r="G228" s="90"/>
      <c r="H228" s="90"/>
      <c r="I228" s="60"/>
      <c r="J228" s="78">
        <f>SUM(BN202:BN204)</f>
        <v>0</v>
      </c>
      <c r="K228" s="78"/>
      <c r="L228" s="79">
        <f>SUM(BO202:BO204)</f>
        <v>0</v>
      </c>
    </row>
    <row r="229" spans="1:101" ht="15" x14ac:dyDescent="0.2">
      <c r="A229" s="91"/>
      <c r="B229" s="92"/>
      <c r="C229" s="93" t="s">
        <v>426</v>
      </c>
      <c r="D229" s="93"/>
      <c r="E229" s="93"/>
      <c r="F229" s="93"/>
      <c r="G229" s="93"/>
      <c r="H229" s="93"/>
      <c r="I229" s="94"/>
      <c r="J229" s="95">
        <f>J206+J221+J222+J223+J227+J228</f>
        <v>844404.45</v>
      </c>
      <c r="K229" s="95"/>
      <c r="L229" s="96">
        <f>L206+L221+L222+L223+L227+L228</f>
        <v>5691286</v>
      </c>
    </row>
    <row r="230" spans="1:101" ht="14.25" x14ac:dyDescent="0.2">
      <c r="A230" s="59"/>
      <c r="B230" s="89"/>
      <c r="C230" s="97" t="s">
        <v>427</v>
      </c>
      <c r="D230" s="90"/>
      <c r="E230" s="90"/>
      <c r="F230" s="90"/>
      <c r="G230" s="90"/>
      <c r="H230" s="90"/>
      <c r="I230" s="60"/>
      <c r="J230" s="78"/>
      <c r="K230" s="78"/>
      <c r="L230" s="79"/>
    </row>
    <row r="231" spans="1:101" ht="14.25" hidden="1" x14ac:dyDescent="0.2">
      <c r="A231" s="59"/>
      <c r="B231" s="89"/>
      <c r="C231" s="90" t="s">
        <v>428</v>
      </c>
      <c r="D231" s="90"/>
      <c r="E231" s="90"/>
      <c r="F231" s="90"/>
      <c r="G231" s="90"/>
      <c r="H231" s="90"/>
      <c r="I231" s="60"/>
      <c r="J231" s="78">
        <f>SUM(AB202:AB204)</f>
        <v>0</v>
      </c>
      <c r="K231" s="78"/>
      <c r="L231" s="79">
        <f>SUM(AX202:AX204)</f>
        <v>0</v>
      </c>
    </row>
    <row r="232" spans="1:101" ht="14.25" x14ac:dyDescent="0.2">
      <c r="A232" s="59"/>
      <c r="B232" s="89"/>
      <c r="C232" s="90" t="s">
        <v>429</v>
      </c>
      <c r="D232" s="90"/>
      <c r="E232" s="90"/>
      <c r="F232" s="90"/>
      <c r="G232" s="90"/>
      <c r="H232" s="90"/>
      <c r="I232" s="60"/>
      <c r="J232" s="78">
        <f>SUM(AC202:AC204)</f>
        <v>844404.45</v>
      </c>
      <c r="K232" s="78"/>
      <c r="L232" s="79">
        <f>SUM(AY202:AY204)</f>
        <v>5691286</v>
      </c>
    </row>
    <row r="233" spans="1:101" ht="14.25" hidden="1" customHeight="1" x14ac:dyDescent="0.2">
      <c r="A233" s="59"/>
      <c r="B233" s="89"/>
      <c r="C233" s="90" t="s">
        <v>430</v>
      </c>
      <c r="D233" s="90"/>
      <c r="E233" s="90"/>
      <c r="F233" s="98"/>
      <c r="G233" s="99">
        <f>Source!P181</f>
        <v>0</v>
      </c>
      <c r="H233" s="59"/>
      <c r="I233" s="59"/>
      <c r="J233" s="59"/>
      <c r="K233" s="59"/>
      <c r="L233" s="59"/>
    </row>
    <row r="234" spans="1:101" ht="14.25" hidden="1" customHeight="1" x14ac:dyDescent="0.2">
      <c r="A234" s="59"/>
      <c r="B234" s="89"/>
      <c r="C234" s="90" t="s">
        <v>431</v>
      </c>
      <c r="D234" s="90"/>
      <c r="E234" s="90"/>
      <c r="F234" s="98"/>
      <c r="G234" s="99">
        <f>Source!P182</f>
        <v>0</v>
      </c>
      <c r="H234" s="59"/>
      <c r="I234" s="59"/>
      <c r="J234" s="59"/>
      <c r="K234" s="59"/>
      <c r="L234" s="59"/>
    </row>
    <row r="237" spans="1:101" ht="16.5" x14ac:dyDescent="0.2">
      <c r="A237" s="57" t="s">
        <v>432</v>
      </c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</row>
    <row r="238" spans="1:101" ht="42.75" x14ac:dyDescent="0.2">
      <c r="A238" s="74" t="s">
        <v>141</v>
      </c>
      <c r="B238" s="75" t="str">
        <f>Source!F194</f>
        <v>м08-03-573-1</v>
      </c>
      <c r="C238" s="75" t="str">
        <f>Source!G194</f>
        <v>Пульт управления напольный, высота до 1200 мм, глубина и ширина по фронту до 700х600 мм</v>
      </c>
      <c r="D238" s="76" t="str">
        <f>Source!H194</f>
        <v>1  ШТ.</v>
      </c>
      <c r="E238" s="60">
        <f>Source!K194</f>
        <v>1</v>
      </c>
      <c r="F238" s="60"/>
      <c r="G238" s="60">
        <f>Source!I194</f>
        <v>1</v>
      </c>
      <c r="H238" s="78"/>
      <c r="I238" s="77"/>
      <c r="J238" s="78"/>
      <c r="K238" s="77"/>
      <c r="L238" s="79"/>
    </row>
    <row r="239" spans="1:101" ht="51" x14ac:dyDescent="0.2">
      <c r="B239" s="100" t="s">
        <v>354</v>
      </c>
      <c r="C239" s="101" t="s">
        <v>433</v>
      </c>
      <c r="D239" s="101"/>
      <c r="E239" s="101"/>
      <c r="F239" s="101"/>
      <c r="G239" s="101"/>
      <c r="H239" s="101"/>
      <c r="I239" s="101"/>
      <c r="J239" s="101"/>
      <c r="K239" s="101"/>
      <c r="L239" s="101"/>
      <c r="CW239" s="102" t="s">
        <v>433</v>
      </c>
    </row>
    <row r="240" spans="1:101" ht="14.25" x14ac:dyDescent="0.2">
      <c r="A240" s="75"/>
      <c r="B240" s="77">
        <v>1</v>
      </c>
      <c r="C240" s="75" t="s">
        <v>434</v>
      </c>
      <c r="D240" s="76"/>
      <c r="E240" s="60"/>
      <c r="F240" s="60"/>
      <c r="G240" s="60"/>
      <c r="H240" s="78">
        <f>Source!AO194</f>
        <v>23.51</v>
      </c>
      <c r="I240" s="77">
        <f>ROUND(1.2,7)</f>
        <v>1.2</v>
      </c>
      <c r="J240" s="78">
        <f>ROUND(Source!AF194*Source!I194, 2)</f>
        <v>28.21</v>
      </c>
      <c r="K240" s="77">
        <f>IF(Source!BA194&lt;&gt; 0, Source!BA194, 1)</f>
        <v>50.93</v>
      </c>
      <c r="L240" s="79">
        <f>Source!S194</f>
        <v>1437</v>
      </c>
    </row>
    <row r="241" spans="1:101" ht="14.25" x14ac:dyDescent="0.2">
      <c r="A241" s="75"/>
      <c r="B241" s="77">
        <v>2</v>
      </c>
      <c r="C241" s="75" t="s">
        <v>435</v>
      </c>
      <c r="D241" s="76"/>
      <c r="E241" s="60"/>
      <c r="F241" s="60"/>
      <c r="G241" s="60"/>
      <c r="H241" s="78">
        <f>Source!AM194</f>
        <v>76.98</v>
      </c>
      <c r="I241" s="77">
        <f>ROUND(1.2,7)</f>
        <v>1.2</v>
      </c>
      <c r="J241" s="78">
        <f>ROUND(((((Source!ET194*ROUND(1.2,7)))-((Source!EU194*ROUND(1.2,7))))+Source!AE194)*Source!I194, 2)</f>
        <v>92.37</v>
      </c>
      <c r="K241" s="77">
        <f>IF(Source!BB194&lt;&gt; 0, Source!BB194, 1)</f>
        <v>15.52</v>
      </c>
      <c r="L241" s="79">
        <f>Source!Q194</f>
        <v>1434</v>
      </c>
    </row>
    <row r="242" spans="1:101" ht="14.25" x14ac:dyDescent="0.2">
      <c r="A242" s="75"/>
      <c r="B242" s="77">
        <v>3</v>
      </c>
      <c r="C242" s="75" t="s">
        <v>436</v>
      </c>
      <c r="D242" s="76"/>
      <c r="E242" s="60"/>
      <c r="F242" s="60"/>
      <c r="G242" s="60"/>
      <c r="H242" s="78">
        <f>Source!AN194</f>
        <v>6.76</v>
      </c>
      <c r="I242" s="77">
        <f>ROUND(1.2,7)</f>
        <v>1.2</v>
      </c>
      <c r="J242" s="103">
        <f>ROUND(Source!AE194*Source!I194, 2)</f>
        <v>8.11</v>
      </c>
      <c r="K242" s="77">
        <f>IF(Source!BS194&lt;&gt; 0, Source!BS194, 1)</f>
        <v>50.93</v>
      </c>
      <c r="L242" s="104">
        <f>Source!R194</f>
        <v>413</v>
      </c>
    </row>
    <row r="243" spans="1:101" ht="14.25" x14ac:dyDescent="0.2">
      <c r="A243" s="75"/>
      <c r="B243" s="77">
        <v>4</v>
      </c>
      <c r="C243" s="75" t="s">
        <v>437</v>
      </c>
      <c r="D243" s="76"/>
      <c r="E243" s="60"/>
      <c r="F243" s="60"/>
      <c r="G243" s="60"/>
      <c r="H243" s="78">
        <f>Source!AL194</f>
        <v>6.45</v>
      </c>
      <c r="I243" s="77"/>
      <c r="J243" s="78">
        <f>ROUND(Source!AC194*Source!I194, 2)</f>
        <v>6.45</v>
      </c>
      <c r="K243" s="77">
        <f>IF(Source!BC194&lt;&gt; 0, Source!BC194, 1)</f>
        <v>13.9</v>
      </c>
      <c r="L243" s="79">
        <f>Source!P194</f>
        <v>90</v>
      </c>
    </row>
    <row r="244" spans="1:101" ht="14.25" x14ac:dyDescent="0.2">
      <c r="A244" s="75"/>
      <c r="B244" s="75"/>
      <c r="C244" s="75" t="s">
        <v>438</v>
      </c>
      <c r="D244" s="76" t="s">
        <v>379</v>
      </c>
      <c r="E244" s="60">
        <f>Source!AQ194</f>
        <v>2.37</v>
      </c>
      <c r="F244" s="60">
        <f>ROUND(1.2,7)</f>
        <v>1.2</v>
      </c>
      <c r="G244" s="60">
        <f>ROUND(Source!U194, 7)</f>
        <v>2.8439999999999999</v>
      </c>
      <c r="H244" s="78"/>
      <c r="I244" s="77"/>
      <c r="J244" s="78"/>
      <c r="K244" s="77"/>
      <c r="L244" s="79"/>
    </row>
    <row r="245" spans="1:101" ht="14.25" x14ac:dyDescent="0.2">
      <c r="A245" s="75"/>
      <c r="B245" s="75"/>
      <c r="C245" s="81" t="s">
        <v>439</v>
      </c>
      <c r="D245" s="82" t="s">
        <v>379</v>
      </c>
      <c r="E245" s="83">
        <f>Source!AR194</f>
        <v>0.59</v>
      </c>
      <c r="F245" s="83">
        <f>ROUND(1.2,7)</f>
        <v>1.2</v>
      </c>
      <c r="G245" s="83">
        <f>ROUND(Source!V194, 7)</f>
        <v>0.70799999999999996</v>
      </c>
      <c r="H245" s="84"/>
      <c r="I245" s="85"/>
      <c r="J245" s="84"/>
      <c r="K245" s="85"/>
      <c r="L245" s="86"/>
    </row>
    <row r="246" spans="1:101" ht="14.25" x14ac:dyDescent="0.2">
      <c r="A246" s="75"/>
      <c r="B246" s="75"/>
      <c r="C246" s="75" t="s">
        <v>440</v>
      </c>
      <c r="D246" s="76"/>
      <c r="E246" s="60"/>
      <c r="F246" s="60"/>
      <c r="G246" s="60"/>
      <c r="H246" s="78">
        <f>H240+H241+H243</f>
        <v>106.94000000000001</v>
      </c>
      <c r="I246" s="77"/>
      <c r="J246" s="78">
        <f>J240+J241+J243</f>
        <v>127.03000000000002</v>
      </c>
      <c r="K246" s="77"/>
      <c r="L246" s="79">
        <f>L240+L241+L243</f>
        <v>2961</v>
      </c>
    </row>
    <row r="247" spans="1:101" ht="14.25" x14ac:dyDescent="0.2">
      <c r="A247" s="75"/>
      <c r="B247" s="75"/>
      <c r="C247" s="75" t="s">
        <v>441</v>
      </c>
      <c r="D247" s="76"/>
      <c r="E247" s="60"/>
      <c r="F247" s="60"/>
      <c r="G247" s="60"/>
      <c r="H247" s="78"/>
      <c r="I247" s="77"/>
      <c r="J247" s="78">
        <f>SUM(S238:S250)+SUM(T238:T250)+SUM(X238:X250)+SUM(Y238:Y250)+SUM(Z238:Z250)</f>
        <v>36.32</v>
      </c>
      <c r="K247" s="77"/>
      <c r="L247" s="79">
        <f>SUM(AR238:AR250)+SUM(AS238:AS250)+SUM(AT238:AT250)+SUM(AU238:AU250)+SUM(AV238:AV250)</f>
        <v>1850</v>
      </c>
    </row>
    <row r="248" spans="1:101" ht="28.5" x14ac:dyDescent="0.2">
      <c r="A248" s="75"/>
      <c r="B248" s="75" t="s">
        <v>102</v>
      </c>
      <c r="C248" s="75" t="s">
        <v>442</v>
      </c>
      <c r="D248" s="76" t="s">
        <v>443</v>
      </c>
      <c r="E248" s="60">
        <f>Source!BZ194</f>
        <v>97</v>
      </c>
      <c r="F248" s="60"/>
      <c r="G248" s="60">
        <f>Source!AT194</f>
        <v>97</v>
      </c>
      <c r="H248" s="78"/>
      <c r="I248" s="77"/>
      <c r="J248" s="78">
        <f>SUM(AD238:AD250)</f>
        <v>35.229999999999997</v>
      </c>
      <c r="K248" s="77"/>
      <c r="L248" s="79">
        <f>SUM(AZ238:AZ250)</f>
        <v>1795</v>
      </c>
    </row>
    <row r="249" spans="1:101" ht="28.5" x14ac:dyDescent="0.2">
      <c r="A249" s="81"/>
      <c r="B249" s="81" t="s">
        <v>103</v>
      </c>
      <c r="C249" s="81" t="s">
        <v>444</v>
      </c>
      <c r="D249" s="82" t="s">
        <v>443</v>
      </c>
      <c r="E249" s="83">
        <f>Source!CA194</f>
        <v>51</v>
      </c>
      <c r="F249" s="83"/>
      <c r="G249" s="83">
        <f>Source!AU194</f>
        <v>51</v>
      </c>
      <c r="H249" s="84"/>
      <c r="I249" s="85"/>
      <c r="J249" s="84">
        <f>SUM(AE238:AE250)</f>
        <v>18.52</v>
      </c>
      <c r="K249" s="85"/>
      <c r="L249" s="86">
        <f>SUM(BA238:BA250)</f>
        <v>944</v>
      </c>
    </row>
    <row r="250" spans="1:101" ht="15" x14ac:dyDescent="0.2">
      <c r="C250" s="61" t="s">
        <v>402</v>
      </c>
      <c r="D250" s="61"/>
      <c r="E250" s="61"/>
      <c r="F250" s="61"/>
      <c r="G250" s="61"/>
      <c r="H250" s="61"/>
      <c r="I250" s="87">
        <f>J240+J241+J243+J248+J249</f>
        <v>180.78000000000003</v>
      </c>
      <c r="J250" s="87"/>
      <c r="K250" s="88">
        <f>L240+L241+L243+L248+L249</f>
        <v>5700</v>
      </c>
      <c r="L250" s="88"/>
      <c r="O250" s="72">
        <f>J240+J241+J243+J248+J249</f>
        <v>180.78000000000003</v>
      </c>
      <c r="P250" s="72">
        <f>J241</f>
        <v>92.37</v>
      </c>
      <c r="R250" t="s">
        <v>403</v>
      </c>
      <c r="S250" s="72">
        <f>J240</f>
        <v>28.21</v>
      </c>
      <c r="U250" s="72">
        <f>J240</f>
        <v>28.21</v>
      </c>
      <c r="X250" s="72">
        <f>J242</f>
        <v>8.11</v>
      </c>
      <c r="Z250" t="s">
        <v>403</v>
      </c>
      <c r="AA250" s="72">
        <f>J243</f>
        <v>6.45</v>
      </c>
      <c r="AD250">
        <f>ROUND((Source!AT194/100)*((ROUND(Source!AF194*Source!I194, 2)+ROUND(Source!AE194*Source!I194, 2))), 2)</f>
        <v>35.229999999999997</v>
      </c>
      <c r="AE250">
        <f>ROUND((Source!AU194/100)*((ROUND(Source!AF194*Source!I194, 2)+ROUND(Source!AE194*Source!I194, 2))), 2)</f>
        <v>18.52</v>
      </c>
      <c r="AN250" s="73">
        <f>L240+L241+L243+L248+L249</f>
        <v>5700</v>
      </c>
      <c r="AO250" s="73">
        <f>L241</f>
        <v>1434</v>
      </c>
      <c r="AQ250" t="s">
        <v>403</v>
      </c>
      <c r="AR250" s="73">
        <f>L240</f>
        <v>1437</v>
      </c>
      <c r="AT250" s="73">
        <f>L242</f>
        <v>413</v>
      </c>
      <c r="AV250" t="s">
        <v>403</v>
      </c>
      <c r="AW250" s="73">
        <f>L243</f>
        <v>90</v>
      </c>
      <c r="AZ250">
        <f>Source!X194</f>
        <v>1795</v>
      </c>
      <c r="BA250">
        <f>Source!Y194</f>
        <v>944</v>
      </c>
      <c r="BI250" s="72">
        <f>J240+J241+J243+J248+J249</f>
        <v>180.78000000000003</v>
      </c>
      <c r="CD250">
        <v>2</v>
      </c>
    </row>
    <row r="251" spans="1:101" ht="57" x14ac:dyDescent="0.2">
      <c r="A251" s="74" t="s">
        <v>152</v>
      </c>
      <c r="B251" s="75" t="str">
        <f>Source!F202</f>
        <v>м08-02-147-1</v>
      </c>
      <c r="C251" s="75" t="str">
        <f>Source!G202</f>
        <v>Кабель до 35 кВ по установленным конструкциям и лоткам с креплением на поворотах и в конце трассы, масса 1 м кабеля до 1 кг</v>
      </c>
      <c r="D251" s="76" t="str">
        <f>Source!H202</f>
        <v>100 М КАБЕЛЯ</v>
      </c>
      <c r="E251" s="60">
        <f>Source!K202</f>
        <v>1.4</v>
      </c>
      <c r="F251" s="60"/>
      <c r="G251" s="60">
        <f>Source!I202</f>
        <v>1.4</v>
      </c>
      <c r="H251" s="78"/>
      <c r="I251" s="77"/>
      <c r="J251" s="78"/>
      <c r="K251" s="77"/>
      <c r="L251" s="79"/>
    </row>
    <row r="252" spans="1:101" ht="51" x14ac:dyDescent="0.2">
      <c r="B252" s="100" t="s">
        <v>354</v>
      </c>
      <c r="C252" s="101" t="s">
        <v>433</v>
      </c>
      <c r="D252" s="101"/>
      <c r="E252" s="101"/>
      <c r="F252" s="101"/>
      <c r="G252" s="101"/>
      <c r="H252" s="101"/>
      <c r="I252" s="101"/>
      <c r="J252" s="101"/>
      <c r="K252" s="101"/>
      <c r="L252" s="101"/>
      <c r="CW252" s="102" t="s">
        <v>433</v>
      </c>
    </row>
    <row r="253" spans="1:101" x14ac:dyDescent="0.2">
      <c r="C253" s="105" t="str">
        <f>"Объем: "&amp;Source!I202&amp;"=(80+"&amp;"60)/"&amp;"100"</f>
        <v>Объем: 1,4=(80+60)/100</v>
      </c>
    </row>
    <row r="254" spans="1:101" ht="14.25" x14ac:dyDescent="0.2">
      <c r="A254" s="75"/>
      <c r="B254" s="77">
        <v>1</v>
      </c>
      <c r="C254" s="75" t="s">
        <v>434</v>
      </c>
      <c r="D254" s="76"/>
      <c r="E254" s="60"/>
      <c r="F254" s="60"/>
      <c r="G254" s="60"/>
      <c r="H254" s="78">
        <f>Source!AO202</f>
        <v>89.27</v>
      </c>
      <c r="I254" s="77">
        <f>ROUND(1.2,7)</f>
        <v>1.2</v>
      </c>
      <c r="J254" s="78">
        <f>ROUND(Source!AF202*Source!I202, 2)</f>
        <v>149.97</v>
      </c>
      <c r="K254" s="77">
        <f>IF(Source!BA202&lt;&gt; 0, Source!BA202, 1)</f>
        <v>50.93</v>
      </c>
      <c r="L254" s="79">
        <f>Source!S202</f>
        <v>7638</v>
      </c>
    </row>
    <row r="255" spans="1:101" ht="14.25" x14ac:dyDescent="0.2">
      <c r="A255" s="75"/>
      <c r="B255" s="77">
        <v>2</v>
      </c>
      <c r="C255" s="75" t="s">
        <v>435</v>
      </c>
      <c r="D255" s="76"/>
      <c r="E255" s="60"/>
      <c r="F255" s="60"/>
      <c r="G255" s="60"/>
      <c r="H255" s="78">
        <f>Source!AM202</f>
        <v>57.5</v>
      </c>
      <c r="I255" s="77">
        <f>ROUND(1.2,7)</f>
        <v>1.2</v>
      </c>
      <c r="J255" s="78">
        <f>ROUND(((((Source!ET202*ROUND(1.2,7)))-((Source!EU202*ROUND(1.2,7))))+Source!AE202)*Source!I202, 2)</f>
        <v>96.6</v>
      </c>
      <c r="K255" s="77">
        <f>IF(Source!BB202&lt;&gt; 0, Source!BB202, 1)</f>
        <v>14.34</v>
      </c>
      <c r="L255" s="79">
        <f>Source!Q202</f>
        <v>1385</v>
      </c>
    </row>
    <row r="256" spans="1:101" ht="14.25" x14ac:dyDescent="0.2">
      <c r="A256" s="75"/>
      <c r="B256" s="77">
        <v>3</v>
      </c>
      <c r="C256" s="75" t="s">
        <v>436</v>
      </c>
      <c r="D256" s="76"/>
      <c r="E256" s="60"/>
      <c r="F256" s="60"/>
      <c r="G256" s="60"/>
      <c r="H256" s="78">
        <f>Source!AN202</f>
        <v>2.7</v>
      </c>
      <c r="I256" s="77">
        <f>ROUND(1.2,7)</f>
        <v>1.2</v>
      </c>
      <c r="J256" s="103">
        <f>ROUND(Source!AE202*Source!I202, 2)</f>
        <v>4.54</v>
      </c>
      <c r="K256" s="77">
        <f>IF(Source!BS202&lt;&gt; 0, Source!BS202, 1)</f>
        <v>50.93</v>
      </c>
      <c r="L256" s="104">
        <f>Source!R202</f>
        <v>231</v>
      </c>
    </row>
    <row r="257" spans="1:82" ht="14.25" x14ac:dyDescent="0.2">
      <c r="A257" s="75"/>
      <c r="B257" s="77">
        <v>4</v>
      </c>
      <c r="C257" s="75" t="s">
        <v>437</v>
      </c>
      <c r="D257" s="76"/>
      <c r="E257" s="60"/>
      <c r="F257" s="60"/>
      <c r="G257" s="60"/>
      <c r="H257" s="78">
        <f>Source!AL202</f>
        <v>30.39</v>
      </c>
      <c r="I257" s="77"/>
      <c r="J257" s="78">
        <f>ROUND(Source!AC202*Source!I202, 2)</f>
        <v>42.55</v>
      </c>
      <c r="K257" s="77">
        <f>IF(Source!BC202&lt;&gt; 0, Source!BC202, 1)</f>
        <v>14.46</v>
      </c>
      <c r="L257" s="79">
        <f>Source!P202</f>
        <v>615</v>
      </c>
    </row>
    <row r="258" spans="1:82" ht="14.25" x14ac:dyDescent="0.2">
      <c r="A258" s="75"/>
      <c r="B258" s="75"/>
      <c r="C258" s="75" t="s">
        <v>438</v>
      </c>
      <c r="D258" s="76" t="s">
        <v>379</v>
      </c>
      <c r="E258" s="60">
        <f>Source!AQ202</f>
        <v>9.2799999999999994</v>
      </c>
      <c r="F258" s="60">
        <f>ROUND(1.2,7)</f>
        <v>1.2</v>
      </c>
      <c r="G258" s="60">
        <f>ROUND(Source!U202, 7)</f>
        <v>15.590400000000001</v>
      </c>
      <c r="H258" s="78"/>
      <c r="I258" s="77"/>
      <c r="J258" s="78"/>
      <c r="K258" s="77"/>
      <c r="L258" s="79"/>
    </row>
    <row r="259" spans="1:82" ht="14.25" x14ac:dyDescent="0.2">
      <c r="A259" s="75"/>
      <c r="B259" s="75"/>
      <c r="C259" s="81" t="s">
        <v>439</v>
      </c>
      <c r="D259" s="82" t="s">
        <v>379</v>
      </c>
      <c r="E259" s="83">
        <f>Source!AR202</f>
        <v>0.2</v>
      </c>
      <c r="F259" s="83">
        <f>ROUND(1.2,7)</f>
        <v>1.2</v>
      </c>
      <c r="G259" s="83">
        <f>ROUND(Source!V202, 7)</f>
        <v>0.33600000000000002</v>
      </c>
      <c r="H259" s="84"/>
      <c r="I259" s="85"/>
      <c r="J259" s="84"/>
      <c r="K259" s="85"/>
      <c r="L259" s="86"/>
    </row>
    <row r="260" spans="1:82" ht="14.25" x14ac:dyDescent="0.2">
      <c r="A260" s="75"/>
      <c r="B260" s="75"/>
      <c r="C260" s="75" t="s">
        <v>440</v>
      </c>
      <c r="D260" s="76"/>
      <c r="E260" s="60"/>
      <c r="F260" s="60"/>
      <c r="G260" s="60"/>
      <c r="H260" s="78">
        <f>H254+H255+H257</f>
        <v>177.15999999999997</v>
      </c>
      <c r="I260" s="77"/>
      <c r="J260" s="78">
        <f>J254+J255+J257</f>
        <v>289.12</v>
      </c>
      <c r="K260" s="77"/>
      <c r="L260" s="79">
        <f>L254+L255+L257</f>
        <v>9638</v>
      </c>
    </row>
    <row r="261" spans="1:82" ht="14.25" x14ac:dyDescent="0.2">
      <c r="A261" s="75"/>
      <c r="B261" s="75"/>
      <c r="C261" s="75" t="s">
        <v>441</v>
      </c>
      <c r="D261" s="76"/>
      <c r="E261" s="60"/>
      <c r="F261" s="60"/>
      <c r="G261" s="60"/>
      <c r="H261" s="78"/>
      <c r="I261" s="77"/>
      <c r="J261" s="78">
        <f>SUM(S251:S264)+SUM(T251:T264)+SUM(X251:X264)+SUM(Y251:Y264)+SUM(Z251:Z264)</f>
        <v>154.51</v>
      </c>
      <c r="K261" s="77"/>
      <c r="L261" s="79">
        <f>SUM(AR251:AR264)+SUM(AS251:AS264)+SUM(AT251:AT264)+SUM(AU251:AU264)+SUM(AV251:AV264)</f>
        <v>7869</v>
      </c>
    </row>
    <row r="262" spans="1:82" ht="28.5" x14ac:dyDescent="0.2">
      <c r="A262" s="75"/>
      <c r="B262" s="75" t="s">
        <v>102</v>
      </c>
      <c r="C262" s="75" t="s">
        <v>442</v>
      </c>
      <c r="D262" s="76" t="s">
        <v>443</v>
      </c>
      <c r="E262" s="60">
        <f>Source!BZ202</f>
        <v>97</v>
      </c>
      <c r="F262" s="60"/>
      <c r="G262" s="60">
        <f>Source!AT202</f>
        <v>97</v>
      </c>
      <c r="H262" s="78"/>
      <c r="I262" s="77"/>
      <c r="J262" s="78">
        <f>SUM(AD251:AD264)</f>
        <v>149.87</v>
      </c>
      <c r="K262" s="77"/>
      <c r="L262" s="79">
        <f>SUM(AZ251:AZ264)</f>
        <v>7633</v>
      </c>
    </row>
    <row r="263" spans="1:82" ht="28.5" x14ac:dyDescent="0.2">
      <c r="A263" s="81"/>
      <c r="B263" s="81" t="s">
        <v>103</v>
      </c>
      <c r="C263" s="81" t="s">
        <v>444</v>
      </c>
      <c r="D263" s="82" t="s">
        <v>443</v>
      </c>
      <c r="E263" s="83">
        <f>Source!CA202</f>
        <v>51</v>
      </c>
      <c r="F263" s="83"/>
      <c r="G263" s="83">
        <f>Source!AU202</f>
        <v>51</v>
      </c>
      <c r="H263" s="84"/>
      <c r="I263" s="85"/>
      <c r="J263" s="84">
        <f>SUM(AE251:AE264)</f>
        <v>78.8</v>
      </c>
      <c r="K263" s="85"/>
      <c r="L263" s="86">
        <f>SUM(BA251:BA264)</f>
        <v>4013</v>
      </c>
    </row>
    <row r="264" spans="1:82" ht="15" x14ac:dyDescent="0.2">
      <c r="C264" s="61" t="s">
        <v>402</v>
      </c>
      <c r="D264" s="61"/>
      <c r="E264" s="61"/>
      <c r="F264" s="61"/>
      <c r="G264" s="61"/>
      <c r="H264" s="61"/>
      <c r="I264" s="87">
        <f>J254+J255+J257+J262+J263</f>
        <v>517.79</v>
      </c>
      <c r="J264" s="87"/>
      <c r="K264" s="88">
        <f>L254+L255+L257+L262+L263</f>
        <v>21284</v>
      </c>
      <c r="L264" s="88"/>
      <c r="O264" s="72">
        <f>J254+J255+J257+J262+J263</f>
        <v>517.79</v>
      </c>
      <c r="P264" s="72">
        <f>J255</f>
        <v>96.6</v>
      </c>
      <c r="R264" t="s">
        <v>403</v>
      </c>
      <c r="S264" s="72">
        <f>J254</f>
        <v>149.97</v>
      </c>
      <c r="U264" s="72">
        <f>J254</f>
        <v>149.97</v>
      </c>
      <c r="X264" s="72">
        <f>J256</f>
        <v>4.54</v>
      </c>
      <c r="Z264" t="s">
        <v>403</v>
      </c>
      <c r="AA264" s="72">
        <f>J257</f>
        <v>42.55</v>
      </c>
      <c r="AD264">
        <f>ROUND((Source!AT202/100)*((ROUND(Source!AF202*Source!I202, 2)+ROUND(Source!AE202*Source!I202, 2))), 2)</f>
        <v>149.87</v>
      </c>
      <c r="AE264">
        <f>ROUND((Source!AU202/100)*((ROUND(Source!AF202*Source!I202, 2)+ROUND(Source!AE202*Source!I202, 2))), 2)</f>
        <v>78.8</v>
      </c>
      <c r="AN264" s="73">
        <f>L254+L255+L257+L262+L263</f>
        <v>21284</v>
      </c>
      <c r="AO264" s="73">
        <f>L255</f>
        <v>1385</v>
      </c>
      <c r="AQ264" t="s">
        <v>403</v>
      </c>
      <c r="AR264" s="73">
        <f>L254</f>
        <v>7638</v>
      </c>
      <c r="AT264" s="73">
        <f>L256</f>
        <v>231</v>
      </c>
      <c r="AV264" t="s">
        <v>403</v>
      </c>
      <c r="AW264" s="73">
        <f>L257</f>
        <v>615</v>
      </c>
      <c r="AZ264">
        <f>Source!X202</f>
        <v>7633</v>
      </c>
      <c r="BA264">
        <f>Source!Y202</f>
        <v>4013</v>
      </c>
      <c r="BI264" s="72">
        <f>J254+J255+J257+J262+J263</f>
        <v>517.79</v>
      </c>
      <c r="CD264">
        <v>2</v>
      </c>
    </row>
    <row r="265" spans="1:82" ht="99.75" x14ac:dyDescent="0.2">
      <c r="A265" s="74" t="s">
        <v>157</v>
      </c>
      <c r="B265" s="75" t="str">
        <f>Source!F206</f>
        <v>501-1986</v>
      </c>
      <c r="C265" s="75" t="str">
        <f>Source!G206</f>
        <v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5х2,5</v>
      </c>
      <c r="D265" s="76" t="str">
        <f>Source!H206</f>
        <v>1000 м</v>
      </c>
      <c r="E265" s="60">
        <f>Source!K206</f>
        <v>0.08</v>
      </c>
      <c r="F265" s="60"/>
      <c r="G265" s="60">
        <f>Source!I206</f>
        <v>0.08</v>
      </c>
      <c r="H265" s="78">
        <f>Source!AL206</f>
        <v>38348.22</v>
      </c>
      <c r="I265" s="77"/>
      <c r="J265" s="78">
        <f>ROUND(Source!AC206*Source!I206, 2)</f>
        <v>3067.86</v>
      </c>
      <c r="K265" s="77">
        <f>IF(Source!BC206&lt;&gt; 0, Source!BC206, 1)</f>
        <v>3.75</v>
      </c>
      <c r="L265" s="79">
        <f>Source!P206</f>
        <v>11504</v>
      </c>
    </row>
    <row r="266" spans="1:82" x14ac:dyDescent="0.2">
      <c r="A266" s="106"/>
      <c r="B266" s="106"/>
      <c r="C266" s="107" t="str">
        <f>"Объем: "&amp;Source!I206&amp;"=(80/"&amp;"1000)"</f>
        <v>Объем: 0,08=(80/1000)</v>
      </c>
      <c r="D266" s="106"/>
      <c r="E266" s="106"/>
      <c r="F266" s="106"/>
      <c r="G266" s="106"/>
      <c r="H266" s="106"/>
      <c r="I266" s="106"/>
      <c r="J266" s="106"/>
      <c r="K266" s="106"/>
      <c r="L266" s="106"/>
    </row>
    <row r="267" spans="1:82" ht="15" x14ac:dyDescent="0.2">
      <c r="C267" s="61" t="s">
        <v>402</v>
      </c>
      <c r="D267" s="61"/>
      <c r="E267" s="61"/>
      <c r="F267" s="61"/>
      <c r="G267" s="61"/>
      <c r="H267" s="61"/>
      <c r="I267" s="87">
        <f>J265</f>
        <v>3067.86</v>
      </c>
      <c r="J267" s="87"/>
      <c r="K267" s="88">
        <f>L265</f>
        <v>11504</v>
      </c>
      <c r="L267" s="88"/>
      <c r="O267" s="72">
        <f>J265</f>
        <v>3067.86</v>
      </c>
      <c r="P267">
        <f>0</f>
        <v>0</v>
      </c>
      <c r="R267" t="s">
        <v>403</v>
      </c>
      <c r="S267">
        <f>0</f>
        <v>0</v>
      </c>
      <c r="U267">
        <f>0</f>
        <v>0</v>
      </c>
      <c r="X267">
        <f>0</f>
        <v>0</v>
      </c>
      <c r="Z267" t="s">
        <v>403</v>
      </c>
      <c r="AA267" s="72">
        <f>J265</f>
        <v>3067.86</v>
      </c>
      <c r="AD267">
        <f>ROUND((Source!AT206/100)*((ROUND(Source!AF206*Source!I206, 2)+ROUND(Source!AE206*Source!I206, 2))), 2)</f>
        <v>0</v>
      </c>
      <c r="AE267">
        <f>ROUND((Source!AU206/100)*((ROUND(Source!AF206*Source!I206, 2)+ROUND(Source!AE206*Source!I206, 2))), 2)</f>
        <v>0</v>
      </c>
      <c r="AN267" s="73">
        <f>L265</f>
        <v>11504</v>
      </c>
      <c r="AO267">
        <f>0</f>
        <v>0</v>
      </c>
      <c r="AQ267" t="s">
        <v>403</v>
      </c>
      <c r="AR267">
        <f>0</f>
        <v>0</v>
      </c>
      <c r="AT267">
        <f>0</f>
        <v>0</v>
      </c>
      <c r="AV267" t="s">
        <v>403</v>
      </c>
      <c r="AW267" s="73">
        <f>L265</f>
        <v>11504</v>
      </c>
      <c r="AZ267">
        <f>Source!X206</f>
        <v>0</v>
      </c>
      <c r="BA267">
        <f>Source!Y206</f>
        <v>0</v>
      </c>
      <c r="BI267" s="72">
        <f>J265</f>
        <v>3067.86</v>
      </c>
      <c r="CD267">
        <v>2</v>
      </c>
    </row>
    <row r="268" spans="1:82" ht="99.75" x14ac:dyDescent="0.2">
      <c r="A268" s="74" t="s">
        <v>158</v>
      </c>
      <c r="B268" s="75" t="str">
        <f>Source!F208</f>
        <v>501-1988</v>
      </c>
      <c r="C268" s="75" t="str">
        <f>Source!G208</f>
        <v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7х1,5</v>
      </c>
      <c r="D268" s="76" t="str">
        <f>Source!H208</f>
        <v>1000 м</v>
      </c>
      <c r="E268" s="60">
        <f>Source!K208</f>
        <v>0.06</v>
      </c>
      <c r="F268" s="60"/>
      <c r="G268" s="60">
        <f>Source!I208</f>
        <v>0.06</v>
      </c>
      <c r="H268" s="78">
        <f>Source!AL208</f>
        <v>37014.5</v>
      </c>
      <c r="I268" s="77"/>
      <c r="J268" s="78">
        <f>ROUND(Source!AC208*Source!I208, 2)</f>
        <v>2220.87</v>
      </c>
      <c r="K268" s="77">
        <f>IF(Source!BC208&lt;&gt; 0, Source!BC208, 1)</f>
        <v>3.32</v>
      </c>
      <c r="L268" s="79">
        <f>Source!P208</f>
        <v>7373</v>
      </c>
    </row>
    <row r="269" spans="1:82" x14ac:dyDescent="0.2">
      <c r="A269" s="106"/>
      <c r="B269" s="106"/>
      <c r="C269" s="107" t="str">
        <f>"Объем: "&amp;Source!I208&amp;"=(60/"&amp;"1000)"</f>
        <v>Объем: 0,06=(60/1000)</v>
      </c>
      <c r="D269" s="106"/>
      <c r="E269" s="106"/>
      <c r="F269" s="106"/>
      <c r="G269" s="106"/>
      <c r="H269" s="106"/>
      <c r="I269" s="106"/>
      <c r="J269" s="106"/>
      <c r="K269" s="106"/>
      <c r="L269" s="106"/>
    </row>
    <row r="270" spans="1:82" ht="15" x14ac:dyDescent="0.2">
      <c r="C270" s="61" t="s">
        <v>402</v>
      </c>
      <c r="D270" s="61"/>
      <c r="E270" s="61"/>
      <c r="F270" s="61"/>
      <c r="G270" s="61"/>
      <c r="H270" s="61"/>
      <c r="I270" s="87">
        <f>J268</f>
        <v>2220.87</v>
      </c>
      <c r="J270" s="87"/>
      <c r="K270" s="88">
        <f>L268</f>
        <v>7373</v>
      </c>
      <c r="L270" s="88"/>
      <c r="O270" s="72">
        <f>J268</f>
        <v>2220.87</v>
      </c>
      <c r="P270">
        <f>0</f>
        <v>0</v>
      </c>
      <c r="R270" t="s">
        <v>403</v>
      </c>
      <c r="S270">
        <f>0</f>
        <v>0</v>
      </c>
      <c r="U270">
        <f>0</f>
        <v>0</v>
      </c>
      <c r="X270">
        <f>0</f>
        <v>0</v>
      </c>
      <c r="Z270" t="s">
        <v>403</v>
      </c>
      <c r="AA270" s="72">
        <f>J268</f>
        <v>2220.87</v>
      </c>
      <c r="AD270">
        <f>ROUND((Source!AT208/100)*((ROUND(Source!AF208*Source!I208, 2)+ROUND(Source!AE208*Source!I208, 2))), 2)</f>
        <v>0</v>
      </c>
      <c r="AE270">
        <f>ROUND((Source!AU208/100)*((ROUND(Source!AF208*Source!I208, 2)+ROUND(Source!AE208*Source!I208, 2))), 2)</f>
        <v>0</v>
      </c>
      <c r="AN270" s="73">
        <f>L268</f>
        <v>7373</v>
      </c>
      <c r="AO270">
        <f>0</f>
        <v>0</v>
      </c>
      <c r="AQ270" t="s">
        <v>403</v>
      </c>
      <c r="AR270">
        <f>0</f>
        <v>0</v>
      </c>
      <c r="AT270">
        <f>0</f>
        <v>0</v>
      </c>
      <c r="AV270" t="s">
        <v>403</v>
      </c>
      <c r="AW270" s="73">
        <f>L268</f>
        <v>7373</v>
      </c>
      <c r="AZ270">
        <f>Source!X208</f>
        <v>0</v>
      </c>
      <c r="BA270">
        <f>Source!Y208</f>
        <v>0</v>
      </c>
      <c r="BI270" s="72">
        <f>J268</f>
        <v>2220.87</v>
      </c>
      <c r="CD270">
        <v>2</v>
      </c>
    </row>
    <row r="272" spans="1:82" ht="15" x14ac:dyDescent="0.2">
      <c r="A272" s="91"/>
      <c r="B272" s="92"/>
      <c r="C272" s="93" t="s">
        <v>405</v>
      </c>
      <c r="D272" s="93"/>
      <c r="E272" s="93"/>
      <c r="F272" s="93"/>
      <c r="G272" s="93"/>
      <c r="H272" s="93"/>
      <c r="I272" s="94"/>
      <c r="J272" s="95">
        <f>J274+J275+J281+J285</f>
        <v>5704.8799999999992</v>
      </c>
      <c r="K272" s="95"/>
      <c r="L272" s="96">
        <f>L274+L275+L281+L285</f>
        <v>31476</v>
      </c>
    </row>
    <row r="273" spans="1:12" ht="14.25" x14ac:dyDescent="0.2">
      <c r="A273" s="59"/>
      <c r="B273" s="89"/>
      <c r="C273" s="97" t="s">
        <v>406</v>
      </c>
      <c r="D273" s="90"/>
      <c r="E273" s="90"/>
      <c r="F273" s="90"/>
      <c r="G273" s="90"/>
      <c r="H273" s="90"/>
      <c r="I273" s="60"/>
      <c r="J273" s="78"/>
      <c r="K273" s="78"/>
      <c r="L273" s="79"/>
    </row>
    <row r="274" spans="1:12" ht="14.25" x14ac:dyDescent="0.2">
      <c r="A274" s="59"/>
      <c r="B274" s="89"/>
      <c r="C274" s="90" t="s">
        <v>407</v>
      </c>
      <c r="D274" s="90"/>
      <c r="E274" s="90"/>
      <c r="F274" s="90"/>
      <c r="G274" s="90"/>
      <c r="H274" s="90"/>
      <c r="I274" s="60"/>
      <c r="J274" s="78">
        <f>SUM(S237:S270)</f>
        <v>178.18</v>
      </c>
      <c r="K274" s="78"/>
      <c r="L274" s="79">
        <f>SUM(AR237:AR270)</f>
        <v>9075</v>
      </c>
    </row>
    <row r="275" spans="1:12" ht="14.25" x14ac:dyDescent="0.2">
      <c r="A275" s="59"/>
      <c r="B275" s="89"/>
      <c r="C275" s="90" t="s">
        <v>408</v>
      </c>
      <c r="D275" s="90"/>
      <c r="E275" s="90"/>
      <c r="F275" s="90"/>
      <c r="G275" s="90"/>
      <c r="H275" s="90"/>
      <c r="I275" s="60"/>
      <c r="J275" s="78">
        <f>J277+J280</f>
        <v>188.97</v>
      </c>
      <c r="K275" s="78"/>
      <c r="L275" s="79">
        <f>L277+L280</f>
        <v>2819</v>
      </c>
    </row>
    <row r="276" spans="1:12" ht="14.25" x14ac:dyDescent="0.2">
      <c r="A276" s="59"/>
      <c r="B276" s="89"/>
      <c r="C276" s="97" t="s">
        <v>409</v>
      </c>
      <c r="D276" s="90"/>
      <c r="E276" s="90"/>
      <c r="F276" s="90"/>
      <c r="G276" s="90"/>
      <c r="H276" s="90"/>
      <c r="I276" s="60"/>
      <c r="J276" s="78"/>
      <c r="K276" s="78"/>
      <c r="L276" s="79"/>
    </row>
    <row r="277" spans="1:12" ht="14.25" x14ac:dyDescent="0.2">
      <c r="A277" s="59"/>
      <c r="B277" s="89"/>
      <c r="C277" s="90" t="s">
        <v>410</v>
      </c>
      <c r="D277" s="90"/>
      <c r="E277" s="90"/>
      <c r="F277" s="90"/>
      <c r="G277" s="90"/>
      <c r="H277" s="90"/>
      <c r="I277" s="60"/>
      <c r="J277" s="78">
        <f>SUM(P237:P270)</f>
        <v>188.97</v>
      </c>
      <c r="K277" s="78"/>
      <c r="L277" s="79">
        <f>SUM(AO237:AO270)</f>
        <v>2819</v>
      </c>
    </row>
    <row r="278" spans="1:12" ht="14.25" x14ac:dyDescent="0.2">
      <c r="A278" s="59"/>
      <c r="B278" s="89"/>
      <c r="C278" s="97" t="s">
        <v>411</v>
      </c>
      <c r="D278" s="90"/>
      <c r="E278" s="90"/>
      <c r="F278" s="90"/>
      <c r="G278" s="90"/>
      <c r="H278" s="90"/>
      <c r="I278" s="60"/>
      <c r="J278" s="78"/>
      <c r="K278" s="78"/>
      <c r="L278" s="79"/>
    </row>
    <row r="279" spans="1:12" ht="14.25" x14ac:dyDescent="0.2">
      <c r="A279" s="59"/>
      <c r="B279" s="89"/>
      <c r="C279" s="90" t="s">
        <v>412</v>
      </c>
      <c r="D279" s="90"/>
      <c r="E279" s="90"/>
      <c r="F279" s="90"/>
      <c r="G279" s="90"/>
      <c r="H279" s="90"/>
      <c r="I279" s="60"/>
      <c r="J279" s="78">
        <f>SUM(X237:X270)</f>
        <v>12.649999999999999</v>
      </c>
      <c r="K279" s="78"/>
      <c r="L279" s="79">
        <f>SUM(AT237:AT270)</f>
        <v>644</v>
      </c>
    </row>
    <row r="280" spans="1:12" ht="14.25" hidden="1" x14ac:dyDescent="0.2">
      <c r="A280" s="59"/>
      <c r="B280" s="89"/>
      <c r="C280" s="90" t="s">
        <v>413</v>
      </c>
      <c r="D280" s="90"/>
      <c r="E280" s="90"/>
      <c r="F280" s="90"/>
      <c r="G280" s="90"/>
      <c r="H280" s="90"/>
      <c r="I280" s="60"/>
      <c r="J280" s="78">
        <f>SUM(Z237:Z270)</f>
        <v>0</v>
      </c>
      <c r="K280" s="78"/>
      <c r="L280" s="79">
        <f>SUM(AV237:AV270)</f>
        <v>0</v>
      </c>
    </row>
    <row r="281" spans="1:12" ht="14.25" x14ac:dyDescent="0.2">
      <c r="A281" s="59"/>
      <c r="B281" s="89"/>
      <c r="C281" s="90" t="s">
        <v>414</v>
      </c>
      <c r="D281" s="90"/>
      <c r="E281" s="90"/>
      <c r="F281" s="90"/>
      <c r="G281" s="90"/>
      <c r="H281" s="90"/>
      <c r="I281" s="60"/>
      <c r="J281" s="78">
        <f>J283+J284</f>
        <v>5337.73</v>
      </c>
      <c r="K281" s="78"/>
      <c r="L281" s="79">
        <f>L283+L284</f>
        <v>19582</v>
      </c>
    </row>
    <row r="282" spans="1:12" ht="14.25" x14ac:dyDescent="0.2">
      <c r="A282" s="59"/>
      <c r="B282" s="89"/>
      <c r="C282" s="97" t="s">
        <v>409</v>
      </c>
      <c r="D282" s="90"/>
      <c r="E282" s="90"/>
      <c r="F282" s="90"/>
      <c r="G282" s="90"/>
      <c r="H282" s="90"/>
      <c r="I282" s="60"/>
      <c r="J282" s="78"/>
      <c r="K282" s="78"/>
      <c r="L282" s="79"/>
    </row>
    <row r="283" spans="1:12" ht="14.25" x14ac:dyDescent="0.2">
      <c r="A283" s="59"/>
      <c r="B283" s="89"/>
      <c r="C283" s="90" t="s">
        <v>415</v>
      </c>
      <c r="D283" s="90"/>
      <c r="E283" s="90"/>
      <c r="F283" s="90"/>
      <c r="G283" s="90"/>
      <c r="H283" s="90"/>
      <c r="I283" s="60"/>
      <c r="J283" s="78">
        <f>SUM(AA237:AA270)-SUM(BJ237:BJ270)</f>
        <v>5337.73</v>
      </c>
      <c r="K283" s="78"/>
      <c r="L283" s="79">
        <f>SUM(AW237:AW270)-SUM(BK237:BK270)</f>
        <v>19582</v>
      </c>
    </row>
    <row r="284" spans="1:12" ht="14.25" hidden="1" x14ac:dyDescent="0.2">
      <c r="A284" s="59"/>
      <c r="B284" s="89"/>
      <c r="C284" s="90" t="s">
        <v>416</v>
      </c>
      <c r="D284" s="90"/>
      <c r="E284" s="90"/>
      <c r="F284" s="90"/>
      <c r="G284" s="90"/>
      <c r="H284" s="90"/>
      <c r="I284" s="60"/>
      <c r="J284" s="78">
        <f>SUM(BC237:BC270)</f>
        <v>0</v>
      </c>
      <c r="K284" s="78"/>
      <c r="L284" s="79">
        <f>SUM(BC237:BC270)</f>
        <v>0</v>
      </c>
    </row>
    <row r="285" spans="1:12" ht="14.25" hidden="1" x14ac:dyDescent="0.2">
      <c r="A285" s="59"/>
      <c r="B285" s="89"/>
      <c r="C285" s="90" t="s">
        <v>417</v>
      </c>
      <c r="D285" s="90"/>
      <c r="E285" s="90"/>
      <c r="F285" s="90"/>
      <c r="G285" s="90"/>
      <c r="H285" s="90"/>
      <c r="I285" s="60"/>
      <c r="J285" s="78">
        <f>SUM(AF237:AF270)</f>
        <v>0</v>
      </c>
      <c r="K285" s="78"/>
      <c r="L285" s="79">
        <f>SUM(BB237:BB270)</f>
        <v>0</v>
      </c>
    </row>
    <row r="286" spans="1:12" ht="14.25" x14ac:dyDescent="0.2">
      <c r="A286" s="59"/>
      <c r="B286" s="89"/>
      <c r="C286" s="90" t="s">
        <v>418</v>
      </c>
      <c r="D286" s="90"/>
      <c r="E286" s="90"/>
      <c r="F286" s="90"/>
      <c r="G286" s="90"/>
      <c r="H286" s="90"/>
      <c r="I286" s="60"/>
      <c r="J286" s="78">
        <f>SUM(S237:S270)+SUM(X237:X270)+SUM(Z237:Z270)</f>
        <v>190.83</v>
      </c>
      <c r="K286" s="78"/>
      <c r="L286" s="79">
        <f>SUM(AR237:AR270)+SUM(AT237:AT270)+SUM(AV237:AV270)</f>
        <v>9719</v>
      </c>
    </row>
    <row r="287" spans="1:12" ht="14.25" x14ac:dyDescent="0.2">
      <c r="A287" s="59"/>
      <c r="B287" s="89"/>
      <c r="C287" s="90" t="s">
        <v>419</v>
      </c>
      <c r="D287" s="90"/>
      <c r="E287" s="90"/>
      <c r="F287" s="90"/>
      <c r="G287" s="90"/>
      <c r="H287" s="90"/>
      <c r="I287" s="60"/>
      <c r="J287" s="78">
        <f>SUM(AD237:AD270)</f>
        <v>185.1</v>
      </c>
      <c r="K287" s="78"/>
      <c r="L287" s="79">
        <f>SUM(AZ237:AZ270)</f>
        <v>9428</v>
      </c>
    </row>
    <row r="288" spans="1:12" ht="14.25" x14ac:dyDescent="0.2">
      <c r="A288" s="59"/>
      <c r="B288" s="89"/>
      <c r="C288" s="90" t="s">
        <v>420</v>
      </c>
      <c r="D288" s="90"/>
      <c r="E288" s="90"/>
      <c r="F288" s="90"/>
      <c r="G288" s="90"/>
      <c r="H288" s="90"/>
      <c r="I288" s="60"/>
      <c r="J288" s="78">
        <f>SUM(AE237:AE270)</f>
        <v>97.32</v>
      </c>
      <c r="K288" s="78"/>
      <c r="L288" s="79">
        <f>SUM(BA237:BA270)</f>
        <v>4957</v>
      </c>
    </row>
    <row r="289" spans="1:12" ht="14.25" hidden="1" x14ac:dyDescent="0.2">
      <c r="A289" s="59"/>
      <c r="B289" s="89"/>
      <c r="C289" s="90" t="s">
        <v>421</v>
      </c>
      <c r="D289" s="90"/>
      <c r="E289" s="90"/>
      <c r="F289" s="90"/>
      <c r="G289" s="90"/>
      <c r="H289" s="90"/>
      <c r="I289" s="60"/>
      <c r="J289" s="78">
        <f>J291+J292</f>
        <v>0</v>
      </c>
      <c r="K289" s="78"/>
      <c r="L289" s="79">
        <f>L291+L292</f>
        <v>0</v>
      </c>
    </row>
    <row r="290" spans="1:12" ht="14.25" hidden="1" x14ac:dyDescent="0.2">
      <c r="A290" s="59"/>
      <c r="B290" s="89"/>
      <c r="C290" s="97" t="s">
        <v>406</v>
      </c>
      <c r="D290" s="90"/>
      <c r="E290" s="90"/>
      <c r="F290" s="90"/>
      <c r="G290" s="90"/>
      <c r="H290" s="90"/>
      <c r="I290" s="60"/>
      <c r="J290" s="78"/>
      <c r="K290" s="78"/>
      <c r="L290" s="79"/>
    </row>
    <row r="291" spans="1:12" ht="14.25" hidden="1" x14ac:dyDescent="0.2">
      <c r="A291" s="59"/>
      <c r="B291" s="89"/>
      <c r="C291" s="90" t="s">
        <v>422</v>
      </c>
      <c r="D291" s="90"/>
      <c r="E291" s="90"/>
      <c r="F291" s="90"/>
      <c r="G291" s="90"/>
      <c r="H291" s="90"/>
      <c r="I291" s="60"/>
      <c r="J291" s="78">
        <f>SUM(BJ237:BJ270)</f>
        <v>0</v>
      </c>
      <c r="K291" s="78"/>
      <c r="L291" s="79">
        <f>SUM(BK237:BK270)</f>
        <v>0</v>
      </c>
    </row>
    <row r="292" spans="1:12" ht="14.25" hidden="1" x14ac:dyDescent="0.2">
      <c r="A292" s="59"/>
      <c r="B292" s="89"/>
      <c r="C292" s="90" t="s">
        <v>423</v>
      </c>
      <c r="D292" s="90"/>
      <c r="E292" s="90"/>
      <c r="F292" s="90"/>
      <c r="G292" s="90"/>
      <c r="H292" s="90"/>
      <c r="I292" s="60"/>
      <c r="J292" s="78">
        <f>SUM(AH237:AH270)</f>
        <v>0</v>
      </c>
      <c r="K292" s="78"/>
      <c r="L292" s="79">
        <f>SUM(BD237:BD270)</f>
        <v>0</v>
      </c>
    </row>
    <row r="293" spans="1:12" ht="14.25" hidden="1" x14ac:dyDescent="0.2">
      <c r="A293" s="59"/>
      <c r="B293" s="89"/>
      <c r="C293" s="90" t="s">
        <v>424</v>
      </c>
      <c r="D293" s="90"/>
      <c r="E293" s="90"/>
      <c r="F293" s="90"/>
      <c r="G293" s="90"/>
      <c r="H293" s="90"/>
      <c r="I293" s="60"/>
      <c r="J293" s="78">
        <f>SUM(BL237:BL270)</f>
        <v>0</v>
      </c>
      <c r="K293" s="78"/>
      <c r="L293" s="79"/>
    </row>
    <row r="294" spans="1:12" ht="14.25" hidden="1" x14ac:dyDescent="0.2">
      <c r="A294" s="59"/>
      <c r="B294" s="89"/>
      <c r="C294" s="90" t="s">
        <v>425</v>
      </c>
      <c r="D294" s="90"/>
      <c r="E294" s="90"/>
      <c r="F294" s="90"/>
      <c r="G294" s="90"/>
      <c r="H294" s="90"/>
      <c r="I294" s="60"/>
      <c r="J294" s="78">
        <f>SUM(BN237:BN270)</f>
        <v>0</v>
      </c>
      <c r="K294" s="78"/>
      <c r="L294" s="79">
        <f>SUM(BO237:BO270)</f>
        <v>0</v>
      </c>
    </row>
    <row r="295" spans="1:12" ht="15" x14ac:dyDescent="0.2">
      <c r="A295" s="91"/>
      <c r="B295" s="92"/>
      <c r="C295" s="93" t="s">
        <v>426</v>
      </c>
      <c r="D295" s="93"/>
      <c r="E295" s="93"/>
      <c r="F295" s="93"/>
      <c r="G295" s="93"/>
      <c r="H295" s="93"/>
      <c r="I295" s="94"/>
      <c r="J295" s="95">
        <f>J272+J287+J288+J289+J293+J294</f>
        <v>5987.2999999999993</v>
      </c>
      <c r="K295" s="95"/>
      <c r="L295" s="96">
        <f>L272+L287+L288+L289+L293+L294</f>
        <v>45861</v>
      </c>
    </row>
    <row r="296" spans="1:12" ht="14.25" x14ac:dyDescent="0.2">
      <c r="A296" s="59"/>
      <c r="B296" s="89"/>
      <c r="C296" s="97" t="s">
        <v>427</v>
      </c>
      <c r="D296" s="90"/>
      <c r="E296" s="90"/>
      <c r="F296" s="90"/>
      <c r="G296" s="90"/>
      <c r="H296" s="90"/>
      <c r="I296" s="60"/>
      <c r="J296" s="78"/>
      <c r="K296" s="78"/>
      <c r="L296" s="79"/>
    </row>
    <row r="297" spans="1:12" ht="14.25" hidden="1" x14ac:dyDescent="0.2">
      <c r="A297" s="59"/>
      <c r="B297" s="89"/>
      <c r="C297" s="90" t="s">
        <v>428</v>
      </c>
      <c r="D297" s="90"/>
      <c r="E297" s="90"/>
      <c r="F297" s="90"/>
      <c r="G297" s="90"/>
      <c r="H297" s="90"/>
      <c r="I297" s="60"/>
      <c r="J297" s="78">
        <f>SUM(AB237:AB270)</f>
        <v>0</v>
      </c>
      <c r="K297" s="78"/>
      <c r="L297" s="79">
        <f>SUM(AX237:AX270)</f>
        <v>0</v>
      </c>
    </row>
    <row r="298" spans="1:12" ht="14.25" hidden="1" x14ac:dyDescent="0.2">
      <c r="A298" s="59"/>
      <c r="B298" s="89"/>
      <c r="C298" s="90" t="s">
        <v>429</v>
      </c>
      <c r="D298" s="90"/>
      <c r="E298" s="90"/>
      <c r="F298" s="90"/>
      <c r="G298" s="90"/>
      <c r="H298" s="90"/>
      <c r="I298" s="60"/>
      <c r="J298" s="78">
        <f>SUM(AC237:AC270)</f>
        <v>0</v>
      </c>
      <c r="K298" s="78"/>
      <c r="L298" s="79">
        <f>SUM(AY237:AY270)</f>
        <v>0</v>
      </c>
    </row>
    <row r="299" spans="1:12" ht="14.25" x14ac:dyDescent="0.2">
      <c r="A299" s="59"/>
      <c r="B299" s="89"/>
      <c r="C299" s="90" t="s">
        <v>430</v>
      </c>
      <c r="D299" s="90"/>
      <c r="E299" s="90"/>
      <c r="F299" s="98"/>
      <c r="G299" s="99">
        <f>Source!P236</f>
        <v>18.4344</v>
      </c>
      <c r="H299" s="59"/>
      <c r="I299" s="59"/>
      <c r="J299" s="59"/>
      <c r="K299" s="59"/>
      <c r="L299" s="59"/>
    </row>
    <row r="300" spans="1:12" ht="14.25" x14ac:dyDescent="0.2">
      <c r="A300" s="59"/>
      <c r="B300" s="89"/>
      <c r="C300" s="90" t="s">
        <v>431</v>
      </c>
      <c r="D300" s="90"/>
      <c r="E300" s="90"/>
      <c r="F300" s="98"/>
      <c r="G300" s="99">
        <f>Source!P237</f>
        <v>1.044</v>
      </c>
      <c r="H300" s="59"/>
      <c r="I300" s="59"/>
      <c r="J300" s="59"/>
      <c r="K300" s="59"/>
      <c r="L300" s="59"/>
    </row>
    <row r="303" spans="1:12" ht="15" x14ac:dyDescent="0.2">
      <c r="A303" s="91"/>
      <c r="B303" s="92"/>
      <c r="C303" s="93" t="s">
        <v>445</v>
      </c>
      <c r="D303" s="93"/>
      <c r="E303" s="93"/>
      <c r="F303" s="93"/>
      <c r="G303" s="93"/>
      <c r="H303" s="93"/>
      <c r="I303" s="94"/>
      <c r="J303" s="95">
        <f>J305+J306+J312+J316</f>
        <v>5704.879999999981</v>
      </c>
      <c r="K303" s="95"/>
      <c r="L303" s="96">
        <f>L305+L306+L312+L316</f>
        <v>31476</v>
      </c>
    </row>
    <row r="304" spans="1:12" ht="14.25" x14ac:dyDescent="0.2">
      <c r="A304" s="59"/>
      <c r="B304" s="89"/>
      <c r="C304" s="97" t="s">
        <v>406</v>
      </c>
      <c r="D304" s="90"/>
      <c r="E304" s="90"/>
      <c r="F304" s="90"/>
      <c r="G304" s="90"/>
      <c r="H304" s="90"/>
      <c r="I304" s="60"/>
      <c r="J304" s="78"/>
      <c r="K304" s="78"/>
      <c r="L304" s="79"/>
    </row>
    <row r="305" spans="1:12" ht="14.25" x14ac:dyDescent="0.2">
      <c r="A305" s="59"/>
      <c r="B305" s="89"/>
      <c r="C305" s="90" t="s">
        <v>407</v>
      </c>
      <c r="D305" s="90"/>
      <c r="E305" s="90"/>
      <c r="F305" s="90"/>
      <c r="G305" s="90"/>
      <c r="H305" s="90"/>
      <c r="I305" s="60"/>
      <c r="J305" s="78">
        <f>SUM(S200:S301)</f>
        <v>178.18</v>
      </c>
      <c r="K305" s="78"/>
      <c r="L305" s="79">
        <f>SUM(AR200:AR301)</f>
        <v>9075</v>
      </c>
    </row>
    <row r="306" spans="1:12" ht="14.25" x14ac:dyDescent="0.2">
      <c r="A306" s="59"/>
      <c r="B306" s="89"/>
      <c r="C306" s="90" t="s">
        <v>408</v>
      </c>
      <c r="D306" s="90"/>
      <c r="E306" s="90"/>
      <c r="F306" s="90"/>
      <c r="G306" s="90"/>
      <c r="H306" s="90"/>
      <c r="I306" s="60"/>
      <c r="J306" s="78">
        <f>J308+J311</f>
        <v>188.97</v>
      </c>
      <c r="K306" s="78"/>
      <c r="L306" s="79">
        <f>L308+L311</f>
        <v>2819</v>
      </c>
    </row>
    <row r="307" spans="1:12" ht="14.25" x14ac:dyDescent="0.2">
      <c r="A307" s="59"/>
      <c r="B307" s="89"/>
      <c r="C307" s="97" t="s">
        <v>409</v>
      </c>
      <c r="D307" s="90"/>
      <c r="E307" s="90"/>
      <c r="F307" s="90"/>
      <c r="G307" s="90"/>
      <c r="H307" s="90"/>
      <c r="I307" s="60"/>
      <c r="J307" s="78"/>
      <c r="K307" s="78"/>
      <c r="L307" s="79"/>
    </row>
    <row r="308" spans="1:12" ht="14.25" x14ac:dyDescent="0.2">
      <c r="A308" s="59"/>
      <c r="B308" s="89"/>
      <c r="C308" s="90" t="s">
        <v>410</v>
      </c>
      <c r="D308" s="90"/>
      <c r="E308" s="90"/>
      <c r="F308" s="90"/>
      <c r="G308" s="90"/>
      <c r="H308" s="90"/>
      <c r="I308" s="60"/>
      <c r="J308" s="78">
        <f>SUM(P200:P301)</f>
        <v>188.97</v>
      </c>
      <c r="K308" s="78"/>
      <c r="L308" s="79">
        <f>SUM(AO200:AO301)</f>
        <v>2819</v>
      </c>
    </row>
    <row r="309" spans="1:12" ht="14.25" x14ac:dyDescent="0.2">
      <c r="A309" s="59"/>
      <c r="B309" s="89"/>
      <c r="C309" s="97" t="s">
        <v>411</v>
      </c>
      <c r="D309" s="90"/>
      <c r="E309" s="90"/>
      <c r="F309" s="90"/>
      <c r="G309" s="90"/>
      <c r="H309" s="90"/>
      <c r="I309" s="60"/>
      <c r="J309" s="78"/>
      <c r="K309" s="78"/>
      <c r="L309" s="79"/>
    </row>
    <row r="310" spans="1:12" ht="14.25" x14ac:dyDescent="0.2">
      <c r="A310" s="59"/>
      <c r="B310" s="89"/>
      <c r="C310" s="90" t="s">
        <v>412</v>
      </c>
      <c r="D310" s="90"/>
      <c r="E310" s="90"/>
      <c r="F310" s="90"/>
      <c r="G310" s="90"/>
      <c r="H310" s="90"/>
      <c r="I310" s="60"/>
      <c r="J310" s="78">
        <f>SUM(X200:X301)</f>
        <v>12.649999999999999</v>
      </c>
      <c r="K310" s="78"/>
      <c r="L310" s="79">
        <f>SUM(AT200:AT301)</f>
        <v>644</v>
      </c>
    </row>
    <row r="311" spans="1:12" ht="14.25" hidden="1" x14ac:dyDescent="0.2">
      <c r="A311" s="59"/>
      <c r="B311" s="89"/>
      <c r="C311" s="90" t="s">
        <v>413</v>
      </c>
      <c r="D311" s="90"/>
      <c r="E311" s="90"/>
      <c r="F311" s="90"/>
      <c r="G311" s="90"/>
      <c r="H311" s="90"/>
      <c r="I311" s="60"/>
      <c r="J311" s="78">
        <f>SUM(Z200:Z301)</f>
        <v>0</v>
      </c>
      <c r="K311" s="78"/>
      <c r="L311" s="79">
        <f>SUM(AV200:AV301)</f>
        <v>0</v>
      </c>
    </row>
    <row r="312" spans="1:12" ht="14.25" x14ac:dyDescent="0.2">
      <c r="A312" s="59"/>
      <c r="B312" s="89"/>
      <c r="C312" s="90" t="s">
        <v>414</v>
      </c>
      <c r="D312" s="90"/>
      <c r="E312" s="90"/>
      <c r="F312" s="90"/>
      <c r="G312" s="90"/>
      <c r="H312" s="90"/>
      <c r="I312" s="60"/>
      <c r="J312" s="78">
        <f>J314+J315</f>
        <v>5337.7299999999814</v>
      </c>
      <c r="K312" s="78"/>
      <c r="L312" s="79">
        <f>L314+L315</f>
        <v>19582</v>
      </c>
    </row>
    <row r="313" spans="1:12" ht="14.25" x14ac:dyDescent="0.2">
      <c r="A313" s="59"/>
      <c r="B313" s="89"/>
      <c r="C313" s="97" t="s">
        <v>409</v>
      </c>
      <c r="D313" s="90"/>
      <c r="E313" s="90"/>
      <c r="F313" s="90"/>
      <c r="G313" s="90"/>
      <c r="H313" s="90"/>
      <c r="I313" s="60"/>
      <c r="J313" s="78"/>
      <c r="K313" s="78"/>
      <c r="L313" s="79"/>
    </row>
    <row r="314" spans="1:12" ht="14.25" x14ac:dyDescent="0.2">
      <c r="A314" s="59"/>
      <c r="B314" s="89"/>
      <c r="C314" s="90" t="s">
        <v>415</v>
      </c>
      <c r="D314" s="90"/>
      <c r="E314" s="90"/>
      <c r="F314" s="90"/>
      <c r="G314" s="90"/>
      <c r="H314" s="90"/>
      <c r="I314" s="60"/>
      <c r="J314" s="78">
        <f>SUM(AA200:AA301)-SUM(BJ200:BJ301)</f>
        <v>5337.7299999999814</v>
      </c>
      <c r="K314" s="78"/>
      <c r="L314" s="79">
        <f>SUM(AW200:AW301)-SUM(BK200:BK301)</f>
        <v>19582</v>
      </c>
    </row>
    <row r="315" spans="1:12" ht="14.25" hidden="1" x14ac:dyDescent="0.2">
      <c r="A315" s="59"/>
      <c r="B315" s="89"/>
      <c r="C315" s="90" t="s">
        <v>416</v>
      </c>
      <c r="D315" s="90"/>
      <c r="E315" s="90"/>
      <c r="F315" s="90"/>
      <c r="G315" s="90"/>
      <c r="H315" s="90"/>
      <c r="I315" s="60"/>
      <c r="J315" s="78">
        <f>SUM(BC200:BC301)</f>
        <v>0</v>
      </c>
      <c r="K315" s="78"/>
      <c r="L315" s="79">
        <f>SUM(BC200:BC301)</f>
        <v>0</v>
      </c>
    </row>
    <row r="316" spans="1:12" ht="14.25" hidden="1" x14ac:dyDescent="0.2">
      <c r="A316" s="59"/>
      <c r="B316" s="89"/>
      <c r="C316" s="90" t="s">
        <v>417</v>
      </c>
      <c r="D316" s="90"/>
      <c r="E316" s="90"/>
      <c r="F316" s="90"/>
      <c r="G316" s="90"/>
      <c r="H316" s="90"/>
      <c r="I316" s="60"/>
      <c r="J316" s="78">
        <f>SUM(AF200:AF301)</f>
        <v>0</v>
      </c>
      <c r="K316" s="78"/>
      <c r="L316" s="79">
        <f>SUM(BB200:BB301)</f>
        <v>0</v>
      </c>
    </row>
    <row r="317" spans="1:12" ht="14.25" x14ac:dyDescent="0.2">
      <c r="A317" s="59"/>
      <c r="B317" s="89"/>
      <c r="C317" s="90" t="s">
        <v>418</v>
      </c>
      <c r="D317" s="90"/>
      <c r="E317" s="90"/>
      <c r="F317" s="90"/>
      <c r="G317" s="90"/>
      <c r="H317" s="90"/>
      <c r="I317" s="60"/>
      <c r="J317" s="78">
        <f>SUM(S200:S301)+SUM(X200:X301)+SUM(Z200:Z301)</f>
        <v>190.83</v>
      </c>
      <c r="K317" s="78"/>
      <c r="L317" s="79">
        <f>SUM(AR200:AR301)+SUM(AT200:AT301)+SUM(AV200:AV301)</f>
        <v>9719</v>
      </c>
    </row>
    <row r="318" spans="1:12" ht="14.25" x14ac:dyDescent="0.2">
      <c r="A318" s="59"/>
      <c r="B318" s="89"/>
      <c r="C318" s="90" t="s">
        <v>419</v>
      </c>
      <c r="D318" s="90"/>
      <c r="E318" s="90"/>
      <c r="F318" s="90"/>
      <c r="G318" s="90"/>
      <c r="H318" s="90"/>
      <c r="I318" s="60"/>
      <c r="J318" s="78">
        <f>SUM(AD200:AD301)</f>
        <v>185.1</v>
      </c>
      <c r="K318" s="78"/>
      <c r="L318" s="79">
        <f>SUM(AZ200:AZ301)</f>
        <v>9428</v>
      </c>
    </row>
    <row r="319" spans="1:12" ht="14.25" x14ac:dyDescent="0.2">
      <c r="A319" s="59"/>
      <c r="B319" s="89"/>
      <c r="C319" s="90" t="s">
        <v>420</v>
      </c>
      <c r="D319" s="90"/>
      <c r="E319" s="90"/>
      <c r="F319" s="90"/>
      <c r="G319" s="90"/>
      <c r="H319" s="90"/>
      <c r="I319" s="60"/>
      <c r="J319" s="78">
        <f>SUM(AE200:AE301)</f>
        <v>97.32</v>
      </c>
      <c r="K319" s="78"/>
      <c r="L319" s="79">
        <f>SUM(BA200:BA301)</f>
        <v>4957</v>
      </c>
    </row>
    <row r="320" spans="1:12" ht="14.25" x14ac:dyDescent="0.2">
      <c r="A320" s="59"/>
      <c r="B320" s="89"/>
      <c r="C320" s="90" t="s">
        <v>421</v>
      </c>
      <c r="D320" s="90"/>
      <c r="E320" s="90"/>
      <c r="F320" s="90"/>
      <c r="G320" s="90"/>
      <c r="H320" s="90"/>
      <c r="I320" s="60"/>
      <c r="J320" s="78">
        <f>J322+J323</f>
        <v>844404.45</v>
      </c>
      <c r="K320" s="78"/>
      <c r="L320" s="79">
        <f>L322+L323</f>
        <v>5691286</v>
      </c>
    </row>
    <row r="321" spans="1:12" ht="14.25" x14ac:dyDescent="0.2">
      <c r="A321" s="59"/>
      <c r="B321" s="89"/>
      <c r="C321" s="97" t="s">
        <v>406</v>
      </c>
      <c r="D321" s="90"/>
      <c r="E321" s="90"/>
      <c r="F321" s="90"/>
      <c r="G321" s="90"/>
      <c r="H321" s="90"/>
      <c r="I321" s="60"/>
      <c r="J321" s="78"/>
      <c r="K321" s="78"/>
      <c r="L321" s="79"/>
    </row>
    <row r="322" spans="1:12" ht="14.25" x14ac:dyDescent="0.2">
      <c r="A322" s="59"/>
      <c r="B322" s="89"/>
      <c r="C322" s="90" t="s">
        <v>422</v>
      </c>
      <c r="D322" s="90"/>
      <c r="E322" s="90"/>
      <c r="F322" s="90"/>
      <c r="G322" s="90"/>
      <c r="H322" s="90"/>
      <c r="I322" s="60"/>
      <c r="J322" s="78">
        <f>SUM(BJ200:BJ301)</f>
        <v>844404.45</v>
      </c>
      <c r="K322" s="78"/>
      <c r="L322" s="79">
        <f>SUM(BK200:BK301)</f>
        <v>5691286</v>
      </c>
    </row>
    <row r="323" spans="1:12" ht="14.25" hidden="1" x14ac:dyDescent="0.2">
      <c r="A323" s="59"/>
      <c r="B323" s="89"/>
      <c r="C323" s="90" t="s">
        <v>423</v>
      </c>
      <c r="D323" s="90"/>
      <c r="E323" s="90"/>
      <c r="F323" s="90"/>
      <c r="G323" s="90"/>
      <c r="H323" s="90"/>
      <c r="I323" s="60"/>
      <c r="J323" s="78">
        <f>SUM(AH200:AH301)</f>
        <v>0</v>
      </c>
      <c r="K323" s="78"/>
      <c r="L323" s="79">
        <f>SUM(BD200:BD301)</f>
        <v>0</v>
      </c>
    </row>
    <row r="324" spans="1:12" ht="14.25" hidden="1" x14ac:dyDescent="0.2">
      <c r="A324" s="59"/>
      <c r="B324" s="89"/>
      <c r="C324" s="90" t="s">
        <v>424</v>
      </c>
      <c r="D324" s="90"/>
      <c r="E324" s="90"/>
      <c r="F324" s="90"/>
      <c r="G324" s="90"/>
      <c r="H324" s="90"/>
      <c r="I324" s="60"/>
      <c r="J324" s="78">
        <f>SUM(BL200:BL301)</f>
        <v>0</v>
      </c>
      <c r="K324" s="78"/>
      <c r="L324" s="79"/>
    </row>
    <row r="325" spans="1:12" ht="14.25" hidden="1" x14ac:dyDescent="0.2">
      <c r="A325" s="59"/>
      <c r="B325" s="89"/>
      <c r="C325" s="90" t="s">
        <v>425</v>
      </c>
      <c r="D325" s="90"/>
      <c r="E325" s="90"/>
      <c r="F325" s="90"/>
      <c r="G325" s="90"/>
      <c r="H325" s="90"/>
      <c r="I325" s="60"/>
      <c r="J325" s="78">
        <f>SUM(BN200:BN301)</f>
        <v>0</v>
      </c>
      <c r="K325" s="78"/>
      <c r="L325" s="79">
        <f>SUM(BO200:BO301)</f>
        <v>0</v>
      </c>
    </row>
    <row r="326" spans="1:12" ht="15" x14ac:dyDescent="0.2">
      <c r="A326" s="91"/>
      <c r="B326" s="92"/>
      <c r="C326" s="93" t="s">
        <v>426</v>
      </c>
      <c r="D326" s="93"/>
      <c r="E326" s="93"/>
      <c r="F326" s="93"/>
      <c r="G326" s="93"/>
      <c r="H326" s="93"/>
      <c r="I326" s="94"/>
      <c r="J326" s="95">
        <f>J303+J318+J319+J320+J324+J325</f>
        <v>850391.74999999988</v>
      </c>
      <c r="K326" s="95"/>
      <c r="L326" s="96">
        <f>L303+L318+L319+L320+L324+L325</f>
        <v>5737147</v>
      </c>
    </row>
    <row r="327" spans="1:12" ht="14.25" x14ac:dyDescent="0.2">
      <c r="A327" s="59"/>
      <c r="B327" s="89"/>
      <c r="C327" s="97" t="s">
        <v>427</v>
      </c>
      <c r="D327" s="90"/>
      <c r="E327" s="90"/>
      <c r="F327" s="90"/>
      <c r="G327" s="90"/>
      <c r="H327" s="90"/>
      <c r="I327" s="60"/>
      <c r="J327" s="78"/>
      <c r="K327" s="78"/>
      <c r="L327" s="79"/>
    </row>
    <row r="328" spans="1:12" ht="14.25" hidden="1" x14ac:dyDescent="0.2">
      <c r="A328" s="59"/>
      <c r="B328" s="89"/>
      <c r="C328" s="90" t="s">
        <v>428</v>
      </c>
      <c r="D328" s="90"/>
      <c r="E328" s="90"/>
      <c r="F328" s="90"/>
      <c r="G328" s="90"/>
      <c r="H328" s="90"/>
      <c r="I328" s="60"/>
      <c r="J328" s="78">
        <f>SUM(AB200:AB301)</f>
        <v>0</v>
      </c>
      <c r="K328" s="78"/>
      <c r="L328" s="79">
        <f>SUM(AX200:AX301)</f>
        <v>0</v>
      </c>
    </row>
    <row r="329" spans="1:12" ht="14.25" x14ac:dyDescent="0.2">
      <c r="A329" s="59"/>
      <c r="B329" s="89"/>
      <c r="C329" s="90" t="s">
        <v>429</v>
      </c>
      <c r="D329" s="90"/>
      <c r="E329" s="90"/>
      <c r="F329" s="90"/>
      <c r="G329" s="90"/>
      <c r="H329" s="90"/>
      <c r="I329" s="60"/>
      <c r="J329" s="78">
        <f>SUM(AC200:AC301)</f>
        <v>844404.45</v>
      </c>
      <c r="K329" s="78"/>
      <c r="L329" s="79">
        <f>SUM(AY200:AY301)</f>
        <v>5691286</v>
      </c>
    </row>
    <row r="330" spans="1:12" ht="14.25" x14ac:dyDescent="0.2">
      <c r="A330" s="59"/>
      <c r="B330" s="89"/>
      <c r="C330" s="90" t="s">
        <v>430</v>
      </c>
      <c r="D330" s="90"/>
      <c r="E330" s="90"/>
      <c r="F330" s="98"/>
      <c r="G330" s="99">
        <f>Source!P266</f>
        <v>18.4344</v>
      </c>
      <c r="H330" s="59"/>
      <c r="I330" s="59"/>
      <c r="J330" s="59"/>
      <c r="K330" s="59"/>
      <c r="L330" s="59"/>
    </row>
    <row r="331" spans="1:12" ht="14.25" x14ac:dyDescent="0.2">
      <c r="A331" s="59"/>
      <c r="B331" s="89"/>
      <c r="C331" s="90" t="s">
        <v>431</v>
      </c>
      <c r="D331" s="90"/>
      <c r="E331" s="90"/>
      <c r="F331" s="98"/>
      <c r="G331" s="99">
        <f>Source!P267</f>
        <v>1.044</v>
      </c>
      <c r="H331" s="59"/>
      <c r="I331" s="59"/>
      <c r="J331" s="59"/>
      <c r="K331" s="59"/>
      <c r="L331" s="59"/>
    </row>
    <row r="334" spans="1:12" ht="15" x14ac:dyDescent="0.2">
      <c r="A334" s="108"/>
      <c r="B334" s="109"/>
      <c r="C334" s="110" t="s">
        <v>448</v>
      </c>
      <c r="D334" s="110"/>
      <c r="E334" s="110"/>
      <c r="F334" s="110"/>
      <c r="G334" s="110"/>
      <c r="H334" s="110"/>
      <c r="I334" s="111"/>
      <c r="J334" s="112"/>
      <c r="K334" s="112"/>
      <c r="L334" s="113"/>
    </row>
    <row r="336" spans="1:12" ht="15" x14ac:dyDescent="0.2">
      <c r="A336" s="91"/>
      <c r="B336" s="92"/>
      <c r="C336" s="93" t="s">
        <v>449</v>
      </c>
      <c r="D336" s="93"/>
      <c r="E336" s="93"/>
      <c r="F336" s="93"/>
      <c r="G336" s="93"/>
      <c r="H336" s="93"/>
      <c r="I336" s="94"/>
      <c r="J336" s="95">
        <f>J338+J353+J354</f>
        <v>576521.74</v>
      </c>
      <c r="K336" s="95"/>
      <c r="L336" s="96">
        <f>L338+L353+L354</f>
        <v>5569200</v>
      </c>
    </row>
    <row r="337" spans="1:12" ht="14.25" x14ac:dyDescent="0.2">
      <c r="A337" s="59"/>
      <c r="B337" s="89"/>
      <c r="C337" s="97" t="s">
        <v>406</v>
      </c>
      <c r="D337" s="90"/>
      <c r="E337" s="90"/>
      <c r="F337" s="90"/>
      <c r="G337" s="90"/>
      <c r="H337" s="90"/>
      <c r="I337" s="60"/>
      <c r="J337" s="78"/>
      <c r="K337" s="78"/>
      <c r="L337" s="79"/>
    </row>
    <row r="338" spans="1:12" ht="14.25" x14ac:dyDescent="0.2">
      <c r="A338" s="59"/>
      <c r="B338" s="89"/>
      <c r="C338" s="90" t="s">
        <v>450</v>
      </c>
      <c r="D338" s="90"/>
      <c r="E338" s="90"/>
      <c r="F338" s="90"/>
      <c r="G338" s="90"/>
      <c r="H338" s="90"/>
      <c r="I338" s="60"/>
      <c r="J338" s="78">
        <f>J340+J341+J347+J351</f>
        <v>576521.74</v>
      </c>
      <c r="K338" s="78"/>
      <c r="L338" s="79">
        <f>L340+L341+L347+L351</f>
        <v>5569200</v>
      </c>
    </row>
    <row r="339" spans="1:12" ht="14.25" x14ac:dyDescent="0.2">
      <c r="A339" s="59"/>
      <c r="B339" s="89"/>
      <c r="C339" s="97" t="s">
        <v>406</v>
      </c>
      <c r="D339" s="90"/>
      <c r="E339" s="90"/>
      <c r="F339" s="90"/>
      <c r="G339" s="90"/>
      <c r="H339" s="90"/>
      <c r="I339" s="60"/>
      <c r="J339" s="78"/>
      <c r="K339" s="78"/>
      <c r="L339" s="79"/>
    </row>
    <row r="340" spans="1:12" ht="14.25" hidden="1" x14ac:dyDescent="0.2">
      <c r="A340" s="59"/>
      <c r="B340" s="89"/>
      <c r="C340" s="90" t="s">
        <v>451</v>
      </c>
      <c r="D340" s="90"/>
      <c r="E340" s="90"/>
      <c r="F340" s="90"/>
      <c r="G340" s="90"/>
      <c r="H340" s="90"/>
      <c r="I340" s="60"/>
      <c r="J340" s="78">
        <f>SUMIF(CD50:CD332, 1, S50:S332)</f>
        <v>0</v>
      </c>
      <c r="K340" s="78"/>
      <c r="L340" s="79">
        <f>SUMIF(CD50:CD332, 1, AR50:AR332)</f>
        <v>0</v>
      </c>
    </row>
    <row r="341" spans="1:12" ht="14.25" hidden="1" x14ac:dyDescent="0.2">
      <c r="A341" s="59"/>
      <c r="B341" s="89"/>
      <c r="C341" s="90" t="s">
        <v>408</v>
      </c>
      <c r="D341" s="90"/>
      <c r="E341" s="90"/>
      <c r="F341" s="90"/>
      <c r="G341" s="90"/>
      <c r="H341" s="90"/>
      <c r="I341" s="60"/>
      <c r="J341" s="78">
        <f>J343+J346</f>
        <v>0</v>
      </c>
      <c r="K341" s="78"/>
      <c r="L341" s="79">
        <f>L343+L346</f>
        <v>0</v>
      </c>
    </row>
    <row r="342" spans="1:12" ht="14.25" hidden="1" x14ac:dyDescent="0.2">
      <c r="A342" s="59"/>
      <c r="B342" s="89"/>
      <c r="C342" s="97" t="s">
        <v>409</v>
      </c>
      <c r="D342" s="90"/>
      <c r="E342" s="90"/>
      <c r="F342" s="90"/>
      <c r="G342" s="90"/>
      <c r="H342" s="90"/>
      <c r="I342" s="60"/>
      <c r="J342" s="78"/>
      <c r="K342" s="78"/>
      <c r="L342" s="79"/>
    </row>
    <row r="343" spans="1:12" ht="14.25" hidden="1" x14ac:dyDescent="0.2">
      <c r="A343" s="59"/>
      <c r="B343" s="89"/>
      <c r="C343" s="90" t="s">
        <v>410</v>
      </c>
      <c r="D343" s="90"/>
      <c r="E343" s="90"/>
      <c r="F343" s="90"/>
      <c r="G343" s="90"/>
      <c r="H343" s="90"/>
      <c r="I343" s="60"/>
      <c r="J343" s="78">
        <f>SUMIF(CD50:CD332, 1, P50:P332)</f>
        <v>0</v>
      </c>
      <c r="K343" s="78"/>
      <c r="L343" s="79">
        <f>SUMIF(CD50:CD332, 1, AO50:AO332)</f>
        <v>0</v>
      </c>
    </row>
    <row r="344" spans="1:12" ht="14.25" hidden="1" x14ac:dyDescent="0.2">
      <c r="A344" s="59"/>
      <c r="B344" s="89"/>
      <c r="C344" s="97" t="s">
        <v>411</v>
      </c>
      <c r="D344" s="90"/>
      <c r="E344" s="90"/>
      <c r="F344" s="90"/>
      <c r="G344" s="90"/>
      <c r="H344" s="90"/>
      <c r="I344" s="60"/>
      <c r="J344" s="78"/>
      <c r="K344" s="78"/>
      <c r="L344" s="79"/>
    </row>
    <row r="345" spans="1:12" ht="14.25" hidden="1" x14ac:dyDescent="0.2">
      <c r="A345" s="59"/>
      <c r="B345" s="89"/>
      <c r="C345" s="90" t="s">
        <v>412</v>
      </c>
      <c r="D345" s="90"/>
      <c r="E345" s="90"/>
      <c r="F345" s="90"/>
      <c r="G345" s="90"/>
      <c r="H345" s="90"/>
      <c r="I345" s="60"/>
      <c r="J345" s="78">
        <f>SUMIF(CD50:CD332, 1, X50:X332)</f>
        <v>0</v>
      </c>
      <c r="K345" s="78"/>
      <c r="L345" s="79">
        <f>SUMIF(CD50:CD332, 1, AT50:AT332)</f>
        <v>0</v>
      </c>
    </row>
    <row r="346" spans="1:12" ht="14.25" hidden="1" x14ac:dyDescent="0.2">
      <c r="A346" s="59"/>
      <c r="B346" s="89"/>
      <c r="C346" s="90" t="s">
        <v>413</v>
      </c>
      <c r="D346" s="90"/>
      <c r="E346" s="90"/>
      <c r="F346" s="90"/>
      <c r="G346" s="90"/>
      <c r="H346" s="90"/>
      <c r="I346" s="60"/>
      <c r="J346" s="78">
        <f>SUMIF(CD50:CD332, 1, Z50:Z332)</f>
        <v>0</v>
      </c>
      <c r="K346" s="78"/>
      <c r="L346" s="79">
        <f>SUMIF(CD50:CD332, 1, AV50:AV332)</f>
        <v>0</v>
      </c>
    </row>
    <row r="347" spans="1:12" ht="14.25" x14ac:dyDescent="0.2">
      <c r="A347" s="59"/>
      <c r="B347" s="89"/>
      <c r="C347" s="90" t="s">
        <v>414</v>
      </c>
      <c r="D347" s="90"/>
      <c r="E347" s="90"/>
      <c r="F347" s="90"/>
      <c r="G347" s="90"/>
      <c r="H347" s="90"/>
      <c r="I347" s="60"/>
      <c r="J347" s="78">
        <f>J349+J350</f>
        <v>576521.74</v>
      </c>
      <c r="K347" s="78"/>
      <c r="L347" s="79">
        <f>L349+L350</f>
        <v>5569200</v>
      </c>
    </row>
    <row r="348" spans="1:12" ht="14.25" x14ac:dyDescent="0.2">
      <c r="A348" s="59"/>
      <c r="B348" s="89"/>
      <c r="C348" s="97" t="s">
        <v>409</v>
      </c>
      <c r="D348" s="90"/>
      <c r="E348" s="90"/>
      <c r="F348" s="90"/>
      <c r="G348" s="90"/>
      <c r="H348" s="90"/>
      <c r="I348" s="60"/>
      <c r="J348" s="78"/>
      <c r="K348" s="78"/>
      <c r="L348" s="79"/>
    </row>
    <row r="349" spans="1:12" ht="14.25" x14ac:dyDescent="0.2">
      <c r="A349" s="59"/>
      <c r="B349" s="89"/>
      <c r="C349" s="90" t="s">
        <v>415</v>
      </c>
      <c r="D349" s="90"/>
      <c r="E349" s="90"/>
      <c r="F349" s="90"/>
      <c r="G349" s="90"/>
      <c r="H349" s="90"/>
      <c r="I349" s="60"/>
      <c r="J349" s="78">
        <f>SUMIF(CD50:CD332, 1, AA50:AA332)-SUMIF(CD50:CD332, 1, BJ50:BJ332)</f>
        <v>576521.74</v>
      </c>
      <c r="K349" s="78"/>
      <c r="L349" s="79">
        <f>SUMIF(CD50:CD332, 1, AW50:AW332)-SUMIF(CD50:CD332, 1, BK50:BK332)</f>
        <v>5569200</v>
      </c>
    </row>
    <row r="350" spans="1:12" ht="14.25" hidden="1" x14ac:dyDescent="0.2">
      <c r="A350" s="59"/>
      <c r="B350" s="89"/>
      <c r="C350" s="90" t="s">
        <v>416</v>
      </c>
      <c r="D350" s="90"/>
      <c r="E350" s="90"/>
      <c r="F350" s="90"/>
      <c r="G350" s="90"/>
      <c r="H350" s="90"/>
      <c r="I350" s="60"/>
      <c r="J350" s="78">
        <f>SUMIF(CD50:CD332, 1, AG50:AG332)</f>
        <v>0</v>
      </c>
      <c r="K350" s="78"/>
      <c r="L350" s="79">
        <f>SUMIF(CD50:CD332, 1, BC50:BC332)</f>
        <v>0</v>
      </c>
    </row>
    <row r="351" spans="1:12" ht="14.25" hidden="1" x14ac:dyDescent="0.2">
      <c r="A351" s="59"/>
      <c r="B351" s="89"/>
      <c r="C351" s="90" t="s">
        <v>417</v>
      </c>
      <c r="D351" s="90"/>
      <c r="E351" s="90"/>
      <c r="F351" s="90"/>
      <c r="G351" s="90"/>
      <c r="H351" s="90"/>
      <c r="I351" s="60"/>
      <c r="J351" s="78">
        <f>SUMIF(CD50:CD332, 1, AF50:AF332)</f>
        <v>0</v>
      </c>
      <c r="K351" s="78"/>
      <c r="L351" s="79">
        <f>SUMIF(CD50:CD332, 1, BB50:BB332)</f>
        <v>0</v>
      </c>
    </row>
    <row r="352" spans="1:12" ht="14.25" hidden="1" x14ac:dyDescent="0.2">
      <c r="A352" s="59"/>
      <c r="B352" s="89"/>
      <c r="C352" s="90" t="s">
        <v>452</v>
      </c>
      <c r="D352" s="90"/>
      <c r="E352" s="90"/>
      <c r="F352" s="90"/>
      <c r="G352" s="90"/>
      <c r="H352" s="90"/>
      <c r="I352" s="60"/>
      <c r="J352" s="78">
        <f>SUMIF(CD50:CD332, 1, S50:S332)+SUMIF(CD50:CD332, 1, X50:X332)+SUMIF(CD50:CD332, 1, Z50:Z332)</f>
        <v>0</v>
      </c>
      <c r="K352" s="78"/>
      <c r="L352" s="79">
        <f>SUMIF(CD50:CD332, 1, AR50:AR332)+SUMIF(CD50:CD332, 1, AT50:AT332)+SUMIF(CD50:CD332, 1, AV50:AV332)</f>
        <v>0</v>
      </c>
    </row>
    <row r="353" spans="1:12" ht="14.25" hidden="1" x14ac:dyDescent="0.2">
      <c r="A353" s="59"/>
      <c r="B353" s="89"/>
      <c r="C353" s="90" t="s">
        <v>453</v>
      </c>
      <c r="D353" s="90"/>
      <c r="E353" s="90"/>
      <c r="F353" s="90"/>
      <c r="G353" s="90"/>
      <c r="H353" s="90"/>
      <c r="I353" s="60"/>
      <c r="J353" s="78">
        <f>SUMIF(CD50:CD332, 1, AD50:AD332)</f>
        <v>0</v>
      </c>
      <c r="K353" s="78"/>
      <c r="L353" s="79">
        <f>SUMIF(CD50:CD332, 1, AZ50:AZ332)</f>
        <v>0</v>
      </c>
    </row>
    <row r="354" spans="1:12" ht="14.25" hidden="1" x14ac:dyDescent="0.2">
      <c r="A354" s="59"/>
      <c r="B354" s="89"/>
      <c r="C354" s="90" t="s">
        <v>454</v>
      </c>
      <c r="D354" s="90"/>
      <c r="E354" s="90"/>
      <c r="F354" s="90"/>
      <c r="G354" s="90"/>
      <c r="H354" s="90"/>
      <c r="I354" s="60"/>
      <c r="J354" s="78">
        <f>SUMIF(CD50:CD332, 1, AE50:AE332)</f>
        <v>0</v>
      </c>
      <c r="K354" s="78"/>
      <c r="L354" s="79">
        <f>SUMIF(CD50:CD332, 1, BA50:BA332)</f>
        <v>0</v>
      </c>
    </row>
    <row r="356" spans="1:12" ht="15" x14ac:dyDescent="0.2">
      <c r="A356" s="91"/>
      <c r="B356" s="92"/>
      <c r="C356" s="93" t="s">
        <v>455</v>
      </c>
      <c r="D356" s="93"/>
      <c r="E356" s="93"/>
      <c r="F356" s="93"/>
      <c r="G356" s="93"/>
      <c r="H356" s="93"/>
      <c r="I356" s="94"/>
      <c r="J356" s="95">
        <f>J358+J373+J374</f>
        <v>27719.629999999997</v>
      </c>
      <c r="K356" s="95"/>
      <c r="L356" s="96">
        <f>L358+L373+L374</f>
        <v>203356</v>
      </c>
    </row>
    <row r="357" spans="1:12" ht="14.25" x14ac:dyDescent="0.2">
      <c r="A357" s="59"/>
      <c r="B357" s="89"/>
      <c r="C357" s="97" t="s">
        <v>406</v>
      </c>
      <c r="D357" s="90"/>
      <c r="E357" s="90"/>
      <c r="F357" s="90"/>
      <c r="G357" s="90"/>
      <c r="H357" s="90"/>
      <c r="I357" s="60"/>
      <c r="J357" s="78"/>
      <c r="K357" s="78"/>
      <c r="L357" s="79"/>
    </row>
    <row r="358" spans="1:12" ht="14.25" x14ac:dyDescent="0.2">
      <c r="A358" s="59"/>
      <c r="B358" s="89"/>
      <c r="C358" s="90" t="s">
        <v>450</v>
      </c>
      <c r="D358" s="90"/>
      <c r="E358" s="90"/>
      <c r="F358" s="90"/>
      <c r="G358" s="90"/>
      <c r="H358" s="90"/>
      <c r="I358" s="60"/>
      <c r="J358" s="78">
        <f>J360+J361+J367+J371</f>
        <v>26480.39</v>
      </c>
      <c r="K358" s="78"/>
      <c r="L358" s="79">
        <f>L360+L361+L367+L371</f>
        <v>140237</v>
      </c>
    </row>
    <row r="359" spans="1:12" ht="14.25" x14ac:dyDescent="0.2">
      <c r="A359" s="59"/>
      <c r="B359" s="89"/>
      <c r="C359" s="97" t="s">
        <v>406</v>
      </c>
      <c r="D359" s="90"/>
      <c r="E359" s="90"/>
      <c r="F359" s="90"/>
      <c r="G359" s="90"/>
      <c r="H359" s="90"/>
      <c r="I359" s="60"/>
      <c r="J359" s="78"/>
      <c r="K359" s="78"/>
      <c r="L359" s="79"/>
    </row>
    <row r="360" spans="1:12" ht="14.25" x14ac:dyDescent="0.2">
      <c r="A360" s="59"/>
      <c r="B360" s="89"/>
      <c r="C360" s="90" t="s">
        <v>451</v>
      </c>
      <c r="D360" s="90"/>
      <c r="E360" s="90"/>
      <c r="F360" s="90"/>
      <c r="G360" s="90"/>
      <c r="H360" s="90"/>
      <c r="I360" s="60"/>
      <c r="J360" s="78">
        <f>SUMIF(CD50:CD354, 2, S50:S354)</f>
        <v>791.62</v>
      </c>
      <c r="K360" s="78"/>
      <c r="L360" s="79">
        <f>SUMIF(CD50:CD354, 2, AR50:AR354)</f>
        <v>40318</v>
      </c>
    </row>
    <row r="361" spans="1:12" ht="14.25" x14ac:dyDescent="0.2">
      <c r="A361" s="59"/>
      <c r="B361" s="89"/>
      <c r="C361" s="90" t="s">
        <v>408</v>
      </c>
      <c r="D361" s="90"/>
      <c r="E361" s="90"/>
      <c r="F361" s="90"/>
      <c r="G361" s="90"/>
      <c r="H361" s="90"/>
      <c r="I361" s="60"/>
      <c r="J361" s="78">
        <f>J363+J366</f>
        <v>732.51</v>
      </c>
      <c r="K361" s="78"/>
      <c r="L361" s="79">
        <f>L363+L366</f>
        <v>10832</v>
      </c>
    </row>
    <row r="362" spans="1:12" ht="14.25" x14ac:dyDescent="0.2">
      <c r="A362" s="59"/>
      <c r="B362" s="89"/>
      <c r="C362" s="97" t="s">
        <v>409</v>
      </c>
      <c r="D362" s="90"/>
      <c r="E362" s="90"/>
      <c r="F362" s="90"/>
      <c r="G362" s="90"/>
      <c r="H362" s="90"/>
      <c r="I362" s="60"/>
      <c r="J362" s="78"/>
      <c r="K362" s="78"/>
      <c r="L362" s="79"/>
    </row>
    <row r="363" spans="1:12" ht="14.25" x14ac:dyDescent="0.2">
      <c r="A363" s="59"/>
      <c r="B363" s="89"/>
      <c r="C363" s="90" t="s">
        <v>410</v>
      </c>
      <c r="D363" s="90"/>
      <c r="E363" s="90"/>
      <c r="F363" s="90"/>
      <c r="G363" s="90"/>
      <c r="H363" s="90"/>
      <c r="I363" s="60"/>
      <c r="J363" s="78">
        <f>SUMIF(CD50:CD354, 2, P50:P354)</f>
        <v>732.51</v>
      </c>
      <c r="K363" s="78"/>
      <c r="L363" s="79">
        <f>SUMIF(CD50:CD354, 2, AO50:AO354)</f>
        <v>10832</v>
      </c>
    </row>
    <row r="364" spans="1:12" ht="14.25" x14ac:dyDescent="0.2">
      <c r="A364" s="59"/>
      <c r="B364" s="89"/>
      <c r="C364" s="97" t="s">
        <v>411</v>
      </c>
      <c r="D364" s="90"/>
      <c r="E364" s="90"/>
      <c r="F364" s="90"/>
      <c r="G364" s="90"/>
      <c r="H364" s="90"/>
      <c r="I364" s="60"/>
      <c r="J364" s="78"/>
      <c r="K364" s="78"/>
      <c r="L364" s="79"/>
    </row>
    <row r="365" spans="1:12" ht="14.25" x14ac:dyDescent="0.2">
      <c r="A365" s="59"/>
      <c r="B365" s="89"/>
      <c r="C365" s="90" t="s">
        <v>412</v>
      </c>
      <c r="D365" s="90"/>
      <c r="E365" s="90"/>
      <c r="F365" s="90"/>
      <c r="G365" s="90"/>
      <c r="H365" s="90"/>
      <c r="I365" s="60"/>
      <c r="J365" s="78">
        <f>SUMIF(CD50:CD354, 2, X50:X354)</f>
        <v>45.72</v>
      </c>
      <c r="K365" s="78"/>
      <c r="L365" s="79">
        <f>SUMIF(CD50:CD354, 2, AT50:AT354)</f>
        <v>2328</v>
      </c>
    </row>
    <row r="366" spans="1:12" ht="14.25" hidden="1" x14ac:dyDescent="0.2">
      <c r="A366" s="59"/>
      <c r="B366" s="89"/>
      <c r="C366" s="90" t="s">
        <v>413</v>
      </c>
      <c r="D366" s="90"/>
      <c r="E366" s="90"/>
      <c r="F366" s="90"/>
      <c r="G366" s="90"/>
      <c r="H366" s="90"/>
      <c r="I366" s="60"/>
      <c r="J366" s="78">
        <f>SUMIF(CD50:CD354, 2, Z50:Z354)</f>
        <v>0</v>
      </c>
      <c r="K366" s="78"/>
      <c r="L366" s="79">
        <f>SUMIF(CD50:CD354, 2, AV50:AV354)</f>
        <v>0</v>
      </c>
    </row>
    <row r="367" spans="1:12" ht="14.25" x14ac:dyDescent="0.2">
      <c r="A367" s="59"/>
      <c r="B367" s="89"/>
      <c r="C367" s="90" t="s">
        <v>414</v>
      </c>
      <c r="D367" s="90"/>
      <c r="E367" s="90"/>
      <c r="F367" s="90"/>
      <c r="G367" s="90"/>
      <c r="H367" s="90"/>
      <c r="I367" s="60"/>
      <c r="J367" s="78">
        <f>J369+J370</f>
        <v>24956.26</v>
      </c>
      <c r="K367" s="78"/>
      <c r="L367" s="79">
        <f>L369+L370</f>
        <v>89087</v>
      </c>
    </row>
    <row r="368" spans="1:12" ht="14.25" x14ac:dyDescent="0.2">
      <c r="A368" s="59"/>
      <c r="B368" s="89"/>
      <c r="C368" s="97" t="s">
        <v>409</v>
      </c>
      <c r="D368" s="90"/>
      <c r="E368" s="90"/>
      <c r="F368" s="90"/>
      <c r="G368" s="90"/>
      <c r="H368" s="90"/>
      <c r="I368" s="60"/>
      <c r="J368" s="78"/>
      <c r="K368" s="78"/>
      <c r="L368" s="79"/>
    </row>
    <row r="369" spans="1:12" ht="14.25" x14ac:dyDescent="0.2">
      <c r="A369" s="59"/>
      <c r="B369" s="89"/>
      <c r="C369" s="90" t="s">
        <v>415</v>
      </c>
      <c r="D369" s="90"/>
      <c r="E369" s="90"/>
      <c r="F369" s="90"/>
      <c r="G369" s="90"/>
      <c r="H369" s="90"/>
      <c r="I369" s="60"/>
      <c r="J369" s="78">
        <f>SUMIF(CD50:CD354, 2, AA50:AA354)-SUMIF(CD50:CD354, 2, BJ50:BJ354)</f>
        <v>24956.26</v>
      </c>
      <c r="K369" s="78"/>
      <c r="L369" s="79">
        <f>SUMIF(CD50:CD354, 2, AW50:AW354)-SUMIF(CD50:CD354, 2, BK50:BK354)</f>
        <v>89087</v>
      </c>
    </row>
    <row r="370" spans="1:12" ht="14.25" hidden="1" x14ac:dyDescent="0.2">
      <c r="A370" s="59"/>
      <c r="B370" s="89"/>
      <c r="C370" s="90" t="s">
        <v>416</v>
      </c>
      <c r="D370" s="90"/>
      <c r="E370" s="90"/>
      <c r="F370" s="90"/>
      <c r="G370" s="90"/>
      <c r="H370" s="90"/>
      <c r="I370" s="60"/>
      <c r="J370" s="78">
        <f>SUMIF(CD50:CD354, 2, AG50:AG354)</f>
        <v>0</v>
      </c>
      <c r="K370" s="78"/>
      <c r="L370" s="79">
        <f>SUMIF(CD50:CD354, 2, BC50:BC354)</f>
        <v>0</v>
      </c>
    </row>
    <row r="371" spans="1:12" ht="14.25" hidden="1" x14ac:dyDescent="0.2">
      <c r="A371" s="59"/>
      <c r="B371" s="89"/>
      <c r="C371" s="90" t="s">
        <v>417</v>
      </c>
      <c r="D371" s="90"/>
      <c r="E371" s="90"/>
      <c r="F371" s="90"/>
      <c r="G371" s="90"/>
      <c r="H371" s="90"/>
      <c r="I371" s="60"/>
      <c r="J371" s="78">
        <f>SUMIF(CD50:CD354, 2, AF50:AF354)</f>
        <v>0</v>
      </c>
      <c r="K371" s="78"/>
      <c r="L371" s="79">
        <f>SUMIF(CD50:CD354, 2, BB50:BB354)</f>
        <v>0</v>
      </c>
    </row>
    <row r="372" spans="1:12" ht="14.25" x14ac:dyDescent="0.2">
      <c r="A372" s="59"/>
      <c r="B372" s="89"/>
      <c r="C372" s="90" t="s">
        <v>452</v>
      </c>
      <c r="D372" s="90"/>
      <c r="E372" s="90"/>
      <c r="F372" s="90"/>
      <c r="G372" s="90"/>
      <c r="H372" s="90"/>
      <c r="I372" s="60"/>
      <c r="J372" s="78">
        <f>SUMIF(CD50:CD354, 2, S50:S354)+SUMIF(CD50:CD354, 2, X50:X354)+SUMIF(CD50:CD354, 2, Z50:Z354)</f>
        <v>837.34</v>
      </c>
      <c r="K372" s="78"/>
      <c r="L372" s="79">
        <f>SUMIF(CD50:CD354, 2, AR50:AR354)+SUMIF(CD50:CD354, 2, AT50:AT354)+SUMIF(CD50:CD354, 2, AV50:AV354)</f>
        <v>42646</v>
      </c>
    </row>
    <row r="373" spans="1:12" ht="14.25" x14ac:dyDescent="0.2">
      <c r="A373" s="59"/>
      <c r="B373" s="89"/>
      <c r="C373" s="90" t="s">
        <v>453</v>
      </c>
      <c r="D373" s="90"/>
      <c r="E373" s="90"/>
      <c r="F373" s="90"/>
      <c r="G373" s="90"/>
      <c r="H373" s="90"/>
      <c r="I373" s="60"/>
      <c r="J373" s="78">
        <f>SUMIF(CD50:CD354, 2, AD50:AD354)</f>
        <v>812.21</v>
      </c>
      <c r="K373" s="78"/>
      <c r="L373" s="79">
        <f>SUMIF(CD50:CD354, 2, AZ50:AZ354)</f>
        <v>41368</v>
      </c>
    </row>
    <row r="374" spans="1:12" ht="14.25" x14ac:dyDescent="0.2">
      <c r="A374" s="59"/>
      <c r="B374" s="89"/>
      <c r="C374" s="90" t="s">
        <v>454</v>
      </c>
      <c r="D374" s="90"/>
      <c r="E374" s="90"/>
      <c r="F374" s="90"/>
      <c r="G374" s="90"/>
      <c r="H374" s="90"/>
      <c r="I374" s="60"/>
      <c r="J374" s="78">
        <f>SUMIF(CD50:CD354, 2, AE50:AE354)</f>
        <v>427.03000000000003</v>
      </c>
      <c r="K374" s="78"/>
      <c r="L374" s="79">
        <f>SUMIF(CD50:CD354, 2, BA50:BA354)</f>
        <v>21751</v>
      </c>
    </row>
    <row r="376" spans="1:12" ht="15" x14ac:dyDescent="0.2">
      <c r="A376" s="91"/>
      <c r="B376" s="92"/>
      <c r="C376" s="93" t="s">
        <v>456</v>
      </c>
      <c r="D376" s="93"/>
      <c r="E376" s="93"/>
      <c r="F376" s="93"/>
      <c r="G376" s="93"/>
      <c r="H376" s="93"/>
      <c r="I376" s="94"/>
      <c r="J376" s="95">
        <f>J378+J379</f>
        <v>2869505.79</v>
      </c>
      <c r="K376" s="95"/>
      <c r="L376" s="96">
        <f>L378+L379</f>
        <v>19340469</v>
      </c>
    </row>
    <row r="377" spans="1:12" ht="14.25" x14ac:dyDescent="0.2">
      <c r="A377" s="59"/>
      <c r="B377" s="89"/>
      <c r="C377" s="97" t="s">
        <v>406</v>
      </c>
      <c r="D377" s="90"/>
      <c r="E377" s="90"/>
      <c r="F377" s="90"/>
      <c r="G377" s="90"/>
      <c r="H377" s="90"/>
      <c r="I377" s="60"/>
      <c r="J377" s="78"/>
      <c r="K377" s="78"/>
      <c r="L377" s="79"/>
    </row>
    <row r="378" spans="1:12" ht="14.25" x14ac:dyDescent="0.2">
      <c r="A378" s="59"/>
      <c r="B378" s="89"/>
      <c r="C378" s="90" t="s">
        <v>422</v>
      </c>
      <c r="D378" s="90"/>
      <c r="E378" s="90"/>
      <c r="F378" s="90"/>
      <c r="G378" s="90"/>
      <c r="H378" s="90"/>
      <c r="I378" s="60"/>
      <c r="J378" s="78">
        <f>SUMIF(CD50:CD374, 3, BJ50:BJ374)</f>
        <v>2869505.79</v>
      </c>
      <c r="K378" s="78"/>
      <c r="L378" s="79">
        <f>SUMIF(CD50:CD374, 3, BK50:BK374)</f>
        <v>19340469</v>
      </c>
    </row>
    <row r="379" spans="1:12" ht="14.25" hidden="1" x14ac:dyDescent="0.2">
      <c r="A379" s="59"/>
      <c r="B379" s="89"/>
      <c r="C379" s="90" t="s">
        <v>423</v>
      </c>
      <c r="D379" s="90"/>
      <c r="E379" s="90"/>
      <c r="F379" s="90"/>
      <c r="G379" s="90"/>
      <c r="H379" s="90"/>
      <c r="I379" s="60"/>
      <c r="J379" s="78">
        <f>SUMIF(CD50:CD374, 3, AH50:AH374)</f>
        <v>0</v>
      </c>
      <c r="K379" s="78"/>
      <c r="L379" s="79">
        <f>SUMIF(CD50:CD374, 3, BD50:BD374)</f>
        <v>0</v>
      </c>
    </row>
    <row r="380" spans="1:12" hidden="1" x14ac:dyDescent="0.2"/>
    <row r="381" spans="1:12" ht="15" hidden="1" x14ac:dyDescent="0.2">
      <c r="A381" s="91"/>
      <c r="B381" s="92"/>
      <c r="C381" s="93" t="s">
        <v>457</v>
      </c>
      <c r="D381" s="93"/>
      <c r="E381" s="93"/>
      <c r="F381" s="93"/>
      <c r="G381" s="93"/>
      <c r="H381" s="93"/>
      <c r="I381" s="94"/>
      <c r="J381" s="95">
        <f>J387+J402+J403+J383+J384</f>
        <v>0</v>
      </c>
      <c r="K381" s="95"/>
      <c r="L381" s="96">
        <f>L387+L402+L403+L383+L384</f>
        <v>0</v>
      </c>
    </row>
    <row r="382" spans="1:12" ht="14.25" hidden="1" x14ac:dyDescent="0.2">
      <c r="A382" s="59"/>
      <c r="B382" s="89"/>
      <c r="C382" s="97" t="s">
        <v>406</v>
      </c>
      <c r="D382" s="90"/>
      <c r="E382" s="90"/>
      <c r="F382" s="90"/>
      <c r="G382" s="90"/>
      <c r="H382" s="90"/>
      <c r="I382" s="60"/>
      <c r="J382" s="78"/>
      <c r="K382" s="78"/>
      <c r="L382" s="79"/>
    </row>
    <row r="383" spans="1:12" ht="14.25" hidden="1" x14ac:dyDescent="0.2">
      <c r="A383" s="59"/>
      <c r="B383" s="89"/>
      <c r="C383" s="90" t="s">
        <v>458</v>
      </c>
      <c r="D383" s="90"/>
      <c r="E383" s="90"/>
      <c r="F383" s="90"/>
      <c r="G383" s="90"/>
      <c r="H383" s="90"/>
      <c r="I383" s="60"/>
      <c r="J383" s="78">
        <f>SUM(BL50:BL379)</f>
        <v>0</v>
      </c>
      <c r="K383" s="78"/>
      <c r="L383" s="79"/>
    </row>
    <row r="384" spans="1:12" ht="14.25" hidden="1" x14ac:dyDescent="0.2">
      <c r="A384" s="59"/>
      <c r="B384" s="89"/>
      <c r="C384" s="90" t="s">
        <v>459</v>
      </c>
      <c r="D384" s="90"/>
      <c r="E384" s="90"/>
      <c r="F384" s="90"/>
      <c r="G384" s="90"/>
      <c r="H384" s="90"/>
      <c r="I384" s="60"/>
      <c r="J384" s="78">
        <f>SUM(BN50:BN379)</f>
        <v>0</v>
      </c>
      <c r="K384" s="78"/>
      <c r="L384" s="79">
        <f>SUM(BO50:BO379)</f>
        <v>0</v>
      </c>
    </row>
    <row r="385" spans="1:12" ht="14.25" hidden="1" x14ac:dyDescent="0.2">
      <c r="A385" s="59"/>
      <c r="B385" s="89"/>
      <c r="C385" s="90" t="s">
        <v>460</v>
      </c>
      <c r="D385" s="90"/>
      <c r="E385" s="90"/>
      <c r="F385" s="90"/>
      <c r="G385" s="90"/>
      <c r="H385" s="90"/>
      <c r="I385" s="60"/>
      <c r="J385" s="78">
        <f>J387+J402+J403</f>
        <v>0</v>
      </c>
      <c r="K385" s="78"/>
      <c r="L385" s="79">
        <f>L387+L402+L403</f>
        <v>0</v>
      </c>
    </row>
    <row r="386" spans="1:12" ht="14.25" hidden="1" x14ac:dyDescent="0.2">
      <c r="A386" s="59"/>
      <c r="B386" s="89"/>
      <c r="C386" s="97" t="s">
        <v>406</v>
      </c>
      <c r="D386" s="90"/>
      <c r="E386" s="90"/>
      <c r="F386" s="90"/>
      <c r="G386" s="90"/>
      <c r="H386" s="90"/>
      <c r="I386" s="60"/>
      <c r="J386" s="78"/>
      <c r="K386" s="78"/>
      <c r="L386" s="79"/>
    </row>
    <row r="387" spans="1:12" ht="14.25" hidden="1" x14ac:dyDescent="0.2">
      <c r="A387" s="59"/>
      <c r="B387" s="89"/>
      <c r="C387" s="90" t="s">
        <v>450</v>
      </c>
      <c r="D387" s="90"/>
      <c r="E387" s="90"/>
      <c r="F387" s="90"/>
      <c r="G387" s="90"/>
      <c r="H387" s="90"/>
      <c r="I387" s="60"/>
      <c r="J387" s="78">
        <f>J389+J390+J396+J400</f>
        <v>0</v>
      </c>
      <c r="K387" s="78"/>
      <c r="L387" s="79">
        <f>L389+L390+L396+L400</f>
        <v>0</v>
      </c>
    </row>
    <row r="388" spans="1:12" ht="14.25" hidden="1" x14ac:dyDescent="0.2">
      <c r="A388" s="59"/>
      <c r="B388" s="89"/>
      <c r="C388" s="97" t="s">
        <v>406</v>
      </c>
      <c r="D388" s="90"/>
      <c r="E388" s="90"/>
      <c r="F388" s="90"/>
      <c r="G388" s="90"/>
      <c r="H388" s="90"/>
      <c r="I388" s="60"/>
      <c r="J388" s="78"/>
      <c r="K388" s="78"/>
      <c r="L388" s="79"/>
    </row>
    <row r="389" spans="1:12" ht="14.25" hidden="1" x14ac:dyDescent="0.2">
      <c r="A389" s="59"/>
      <c r="B389" s="89"/>
      <c r="C389" s="90" t="s">
        <v>451</v>
      </c>
      <c r="D389" s="90"/>
      <c r="E389" s="90"/>
      <c r="F389" s="90"/>
      <c r="G389" s="90"/>
      <c r="H389" s="90"/>
      <c r="I389" s="60"/>
      <c r="J389" s="78">
        <f>SUMIF(CD50:CD379, 4, S50:S379)</f>
        <v>0</v>
      </c>
      <c r="K389" s="78"/>
      <c r="L389" s="79">
        <f>SUMIF(CD50:CD379, 4, AR50:AR379)</f>
        <v>0</v>
      </c>
    </row>
    <row r="390" spans="1:12" ht="14.25" hidden="1" x14ac:dyDescent="0.2">
      <c r="A390" s="59"/>
      <c r="B390" s="89"/>
      <c r="C390" s="90" t="s">
        <v>408</v>
      </c>
      <c r="D390" s="90"/>
      <c r="E390" s="90"/>
      <c r="F390" s="90"/>
      <c r="G390" s="90"/>
      <c r="H390" s="90"/>
      <c r="I390" s="60"/>
      <c r="J390" s="78">
        <f>J392+J395</f>
        <v>0</v>
      </c>
      <c r="K390" s="78"/>
      <c r="L390" s="79">
        <f>L392+L395</f>
        <v>0</v>
      </c>
    </row>
    <row r="391" spans="1:12" ht="14.25" hidden="1" x14ac:dyDescent="0.2">
      <c r="A391" s="59"/>
      <c r="B391" s="89"/>
      <c r="C391" s="97" t="s">
        <v>409</v>
      </c>
      <c r="D391" s="90"/>
      <c r="E391" s="90"/>
      <c r="F391" s="90"/>
      <c r="G391" s="90"/>
      <c r="H391" s="90"/>
      <c r="I391" s="60"/>
      <c r="J391" s="78"/>
      <c r="K391" s="78"/>
      <c r="L391" s="79"/>
    </row>
    <row r="392" spans="1:12" ht="14.25" hidden="1" x14ac:dyDescent="0.2">
      <c r="A392" s="59"/>
      <c r="B392" s="89"/>
      <c r="C392" s="90" t="s">
        <v>410</v>
      </c>
      <c r="D392" s="90"/>
      <c r="E392" s="90"/>
      <c r="F392" s="90"/>
      <c r="G392" s="90"/>
      <c r="H392" s="90"/>
      <c r="I392" s="60"/>
      <c r="J392" s="78">
        <f>SUMIF(CD50:CD379, 4, P50:P379)</f>
        <v>0</v>
      </c>
      <c r="K392" s="78"/>
      <c r="L392" s="79">
        <f>SUMIF(CD50:CD379, 4, AO50:AO379)</f>
        <v>0</v>
      </c>
    </row>
    <row r="393" spans="1:12" ht="14.25" hidden="1" x14ac:dyDescent="0.2">
      <c r="A393" s="59"/>
      <c r="B393" s="89"/>
      <c r="C393" s="97" t="s">
        <v>411</v>
      </c>
      <c r="D393" s="90"/>
      <c r="E393" s="90"/>
      <c r="F393" s="90"/>
      <c r="G393" s="90"/>
      <c r="H393" s="90"/>
      <c r="I393" s="60"/>
      <c r="J393" s="78"/>
      <c r="K393" s="78"/>
      <c r="L393" s="79"/>
    </row>
    <row r="394" spans="1:12" ht="14.25" hidden="1" x14ac:dyDescent="0.2">
      <c r="A394" s="59"/>
      <c r="B394" s="89"/>
      <c r="C394" s="90" t="s">
        <v>412</v>
      </c>
      <c r="D394" s="90"/>
      <c r="E394" s="90"/>
      <c r="F394" s="90"/>
      <c r="G394" s="90"/>
      <c r="H394" s="90"/>
      <c r="I394" s="60"/>
      <c r="J394" s="78">
        <f>SUMIF(CD50:CD379, 4, X50:X379)</f>
        <v>0</v>
      </c>
      <c r="K394" s="78"/>
      <c r="L394" s="79">
        <f>SUMIF(CD50:CD379, 4, AT50:AT379)</f>
        <v>0</v>
      </c>
    </row>
    <row r="395" spans="1:12" ht="14.25" hidden="1" x14ac:dyDescent="0.2">
      <c r="A395" s="59"/>
      <c r="B395" s="89"/>
      <c r="C395" s="90" t="s">
        <v>413</v>
      </c>
      <c r="D395" s="90"/>
      <c r="E395" s="90"/>
      <c r="F395" s="90"/>
      <c r="G395" s="90"/>
      <c r="H395" s="90"/>
      <c r="I395" s="60"/>
      <c r="J395" s="78">
        <f>SUMIF(CD50:CD379, 4, Z50:Z379)</f>
        <v>0</v>
      </c>
      <c r="K395" s="78"/>
      <c r="L395" s="79">
        <f>SUMIF(CD50:CD379, 4, AV50:AV379)</f>
        <v>0</v>
      </c>
    </row>
    <row r="396" spans="1:12" ht="14.25" hidden="1" x14ac:dyDescent="0.2">
      <c r="A396" s="59"/>
      <c r="B396" s="89"/>
      <c r="C396" s="90" t="s">
        <v>414</v>
      </c>
      <c r="D396" s="90"/>
      <c r="E396" s="90"/>
      <c r="F396" s="90"/>
      <c r="G396" s="90"/>
      <c r="H396" s="90"/>
      <c r="I396" s="60"/>
      <c r="J396" s="78">
        <f>J398+J399</f>
        <v>0</v>
      </c>
      <c r="K396" s="78"/>
      <c r="L396" s="79">
        <f>L398+L399</f>
        <v>0</v>
      </c>
    </row>
    <row r="397" spans="1:12" ht="14.25" hidden="1" x14ac:dyDescent="0.2">
      <c r="A397" s="59"/>
      <c r="B397" s="89"/>
      <c r="C397" s="97" t="s">
        <v>409</v>
      </c>
      <c r="D397" s="90"/>
      <c r="E397" s="90"/>
      <c r="F397" s="90"/>
      <c r="G397" s="90"/>
      <c r="H397" s="90"/>
      <c r="I397" s="60"/>
      <c r="J397" s="78"/>
      <c r="K397" s="78"/>
      <c r="L397" s="79"/>
    </row>
    <row r="398" spans="1:12" ht="14.25" hidden="1" x14ac:dyDescent="0.2">
      <c r="A398" s="59"/>
      <c r="B398" s="89"/>
      <c r="C398" s="90" t="s">
        <v>415</v>
      </c>
      <c r="D398" s="90"/>
      <c r="E398" s="90"/>
      <c r="F398" s="90"/>
      <c r="G398" s="90"/>
      <c r="H398" s="90"/>
      <c r="I398" s="60"/>
      <c r="J398" s="78">
        <f>SUMIF(CD50:CD379, 4, AA50:AA379)-SUMIF(CD50:CD379, 4, BJ50:BJ379)</f>
        <v>0</v>
      </c>
      <c r="K398" s="78"/>
      <c r="L398" s="79">
        <f>SUMIF(CD50:CD379, 4, AW50:AW379)-SUMIF(CD50:CD379, 4, BK50:BK379)</f>
        <v>0</v>
      </c>
    </row>
    <row r="399" spans="1:12" ht="14.25" hidden="1" x14ac:dyDescent="0.2">
      <c r="A399" s="59"/>
      <c r="B399" s="89"/>
      <c r="C399" s="90" t="s">
        <v>416</v>
      </c>
      <c r="D399" s="90"/>
      <c r="E399" s="90"/>
      <c r="F399" s="90"/>
      <c r="G399" s="90"/>
      <c r="H399" s="90"/>
      <c r="I399" s="60"/>
      <c r="J399" s="78">
        <f>SUMIF(CD50:CD379, 4, AG50:AG379)</f>
        <v>0</v>
      </c>
      <c r="K399" s="78"/>
      <c r="L399" s="79">
        <f>SUMIF(CD50:CD379, 4, BC50:BC379)</f>
        <v>0</v>
      </c>
    </row>
    <row r="400" spans="1:12" ht="14.25" hidden="1" x14ac:dyDescent="0.2">
      <c r="A400" s="59"/>
      <c r="B400" s="89"/>
      <c r="C400" s="90" t="s">
        <v>417</v>
      </c>
      <c r="D400" s="90"/>
      <c r="E400" s="90"/>
      <c r="F400" s="90"/>
      <c r="G400" s="90"/>
      <c r="H400" s="90"/>
      <c r="I400" s="60"/>
      <c r="J400" s="78">
        <f>SUMIF(CD50:CD379, 4, AF50:AF379)</f>
        <v>0</v>
      </c>
      <c r="K400" s="78"/>
      <c r="L400" s="79">
        <f>SUMIF(CD50:CD379, 4, BB50:BB379)</f>
        <v>0</v>
      </c>
    </row>
    <row r="401" spans="1:12" ht="14.25" hidden="1" x14ac:dyDescent="0.2">
      <c r="A401" s="59"/>
      <c r="B401" s="89"/>
      <c r="C401" s="90" t="s">
        <v>452</v>
      </c>
      <c r="D401" s="90"/>
      <c r="E401" s="90"/>
      <c r="F401" s="90"/>
      <c r="G401" s="90"/>
      <c r="H401" s="90"/>
      <c r="I401" s="60"/>
      <c r="J401" s="78">
        <f>SUMIF(CD50:CD379, 4, S50:S379)+SUMIF(CD50:CD379, 4, X50:X379)+SUMIF(CD50:CD379, 4, Z50:Z379)</f>
        <v>0</v>
      </c>
      <c r="K401" s="78"/>
      <c r="L401" s="79">
        <f>SUMIF(CD50:CD379, 4, AR50:AR379)+SUMIF(CD50:CD379, 4, AT50:AT379)+SUMIF(CD50:CD379, 4, AV50:AV379)</f>
        <v>0</v>
      </c>
    </row>
    <row r="402" spans="1:12" ht="14.25" hidden="1" x14ac:dyDescent="0.2">
      <c r="A402" s="59"/>
      <c r="B402" s="89"/>
      <c r="C402" s="90" t="s">
        <v>453</v>
      </c>
      <c r="D402" s="90"/>
      <c r="E402" s="90"/>
      <c r="F402" s="90"/>
      <c r="G402" s="90"/>
      <c r="H402" s="90"/>
      <c r="I402" s="60"/>
      <c r="J402" s="78">
        <f>SUMIF(CD50:CD379, 4, AD50:AD379)</f>
        <v>0</v>
      </c>
      <c r="K402" s="78"/>
      <c r="L402" s="79">
        <f>SUMIF(CD50:CD379, 4, AZ50:AZ379)</f>
        <v>0</v>
      </c>
    </row>
    <row r="403" spans="1:12" ht="14.25" hidden="1" x14ac:dyDescent="0.2">
      <c r="A403" s="59"/>
      <c r="B403" s="89"/>
      <c r="C403" s="90" t="s">
        <v>454</v>
      </c>
      <c r="D403" s="90"/>
      <c r="E403" s="90"/>
      <c r="F403" s="90"/>
      <c r="G403" s="90"/>
      <c r="H403" s="90"/>
      <c r="I403" s="60"/>
      <c r="J403" s="78">
        <f>SUMIF(CD50:CD379, 4, AE50:AE379)</f>
        <v>0</v>
      </c>
      <c r="K403" s="78"/>
      <c r="L403" s="79">
        <f>SUMIF(CD50:CD379, 4, BA50:BA379)</f>
        <v>0</v>
      </c>
    </row>
    <row r="405" spans="1:12" ht="15" x14ac:dyDescent="0.2">
      <c r="A405" s="91"/>
      <c r="B405" s="92"/>
      <c r="C405" s="93" t="s">
        <v>461</v>
      </c>
      <c r="D405" s="93"/>
      <c r="E405" s="93"/>
      <c r="F405" s="93"/>
      <c r="G405" s="93"/>
      <c r="H405" s="93"/>
      <c r="I405" s="94"/>
      <c r="J405" s="95">
        <f>J336+J356+J376+J381</f>
        <v>3473747.16</v>
      </c>
      <c r="K405" s="95"/>
      <c r="L405" s="96">
        <f>L336+L356+L376+L381</f>
        <v>25113025</v>
      </c>
    </row>
    <row r="406" spans="1:12" ht="14.25" x14ac:dyDescent="0.2">
      <c r="A406" s="59"/>
      <c r="B406" s="89"/>
      <c r="C406" s="97" t="s">
        <v>406</v>
      </c>
      <c r="D406" s="90"/>
      <c r="E406" s="90"/>
      <c r="F406" s="90"/>
      <c r="G406" s="90"/>
      <c r="H406" s="90"/>
      <c r="I406" s="60"/>
      <c r="J406" s="78"/>
      <c r="K406" s="78"/>
      <c r="L406" s="79"/>
    </row>
    <row r="407" spans="1:12" ht="14.25" x14ac:dyDescent="0.2">
      <c r="A407" s="59"/>
      <c r="B407" s="89"/>
      <c r="C407" s="90" t="s">
        <v>450</v>
      </c>
      <c r="D407" s="90"/>
      <c r="E407" s="90"/>
      <c r="F407" s="90"/>
      <c r="G407" s="90"/>
      <c r="H407" s="90"/>
      <c r="I407" s="60"/>
      <c r="J407" s="78">
        <f>J409+J410+J416+J420</f>
        <v>603002.13000000047</v>
      </c>
      <c r="K407" s="78"/>
      <c r="L407" s="79">
        <f>L409+L410+L416+L420</f>
        <v>5709437</v>
      </c>
    </row>
    <row r="408" spans="1:12" ht="14.25" x14ac:dyDescent="0.2">
      <c r="A408" s="59"/>
      <c r="B408" s="89"/>
      <c r="C408" s="97" t="s">
        <v>406</v>
      </c>
      <c r="D408" s="90"/>
      <c r="E408" s="90"/>
      <c r="F408" s="90"/>
      <c r="G408" s="90"/>
      <c r="H408" s="90"/>
      <c r="I408" s="60"/>
      <c r="J408" s="78"/>
      <c r="K408" s="78"/>
      <c r="L408" s="79"/>
    </row>
    <row r="409" spans="1:12" ht="14.25" x14ac:dyDescent="0.2">
      <c r="A409" s="59"/>
      <c r="B409" s="89"/>
      <c r="C409" s="90" t="s">
        <v>451</v>
      </c>
      <c r="D409" s="90"/>
      <c r="E409" s="90"/>
      <c r="F409" s="90"/>
      <c r="G409" s="90"/>
      <c r="H409" s="90"/>
      <c r="I409" s="60"/>
      <c r="J409" s="78">
        <f>SUM(S50:S403)</f>
        <v>791.62</v>
      </c>
      <c r="K409" s="78"/>
      <c r="L409" s="79">
        <f>SUM(AR50:AR403)</f>
        <v>40318</v>
      </c>
    </row>
    <row r="410" spans="1:12" ht="14.25" x14ac:dyDescent="0.2">
      <c r="A410" s="59"/>
      <c r="B410" s="89"/>
      <c r="C410" s="90" t="s">
        <v>408</v>
      </c>
      <c r="D410" s="90"/>
      <c r="E410" s="90"/>
      <c r="F410" s="90"/>
      <c r="G410" s="90"/>
      <c r="H410" s="90"/>
      <c r="I410" s="60"/>
      <c r="J410" s="78">
        <f>J412+J415</f>
        <v>732.51</v>
      </c>
      <c r="K410" s="78"/>
      <c r="L410" s="79">
        <f>L412+L415</f>
        <v>10832</v>
      </c>
    </row>
    <row r="411" spans="1:12" ht="14.25" x14ac:dyDescent="0.2">
      <c r="A411" s="59"/>
      <c r="B411" s="89"/>
      <c r="C411" s="97" t="s">
        <v>409</v>
      </c>
      <c r="D411" s="90"/>
      <c r="E411" s="90"/>
      <c r="F411" s="90"/>
      <c r="G411" s="90"/>
      <c r="H411" s="90"/>
      <c r="I411" s="60"/>
      <c r="J411" s="78"/>
      <c r="K411" s="78"/>
      <c r="L411" s="79"/>
    </row>
    <row r="412" spans="1:12" ht="14.25" x14ac:dyDescent="0.2">
      <c r="A412" s="59"/>
      <c r="B412" s="89"/>
      <c r="C412" s="90" t="s">
        <v>410</v>
      </c>
      <c r="D412" s="90"/>
      <c r="E412" s="90"/>
      <c r="F412" s="90"/>
      <c r="G412" s="90"/>
      <c r="H412" s="90"/>
      <c r="I412" s="60"/>
      <c r="J412" s="78">
        <f>SUM(P50:P403)</f>
        <v>732.51</v>
      </c>
      <c r="K412" s="78"/>
      <c r="L412" s="79">
        <f>SUM(AO50:AO403)</f>
        <v>10832</v>
      </c>
    </row>
    <row r="413" spans="1:12" ht="14.25" x14ac:dyDescent="0.2">
      <c r="A413" s="59"/>
      <c r="B413" s="89"/>
      <c r="C413" s="97" t="s">
        <v>411</v>
      </c>
      <c r="D413" s="90"/>
      <c r="E413" s="90"/>
      <c r="F413" s="90"/>
      <c r="G413" s="90"/>
      <c r="H413" s="90"/>
      <c r="I413" s="60"/>
      <c r="J413" s="78"/>
      <c r="K413" s="78"/>
      <c r="L413" s="79"/>
    </row>
    <row r="414" spans="1:12" ht="14.25" x14ac:dyDescent="0.2">
      <c r="A414" s="59"/>
      <c r="B414" s="89"/>
      <c r="C414" s="90" t="s">
        <v>412</v>
      </c>
      <c r="D414" s="90"/>
      <c r="E414" s="90"/>
      <c r="F414" s="90"/>
      <c r="G414" s="90"/>
      <c r="H414" s="90"/>
      <c r="I414" s="60"/>
      <c r="J414" s="78">
        <f>SUM(X50:X403)</f>
        <v>45.72</v>
      </c>
      <c r="K414" s="78"/>
      <c r="L414" s="79">
        <f>SUM(AT50:AT403)</f>
        <v>2328</v>
      </c>
    </row>
    <row r="415" spans="1:12" ht="14.25" hidden="1" x14ac:dyDescent="0.2">
      <c r="A415" s="59"/>
      <c r="B415" s="89"/>
      <c r="C415" s="90" t="s">
        <v>413</v>
      </c>
      <c r="D415" s="90"/>
      <c r="E415" s="90"/>
      <c r="F415" s="90"/>
      <c r="G415" s="90"/>
      <c r="H415" s="90"/>
      <c r="I415" s="60"/>
      <c r="J415" s="78">
        <f>SUM(Z50:Z403)</f>
        <v>0</v>
      </c>
      <c r="K415" s="78"/>
      <c r="L415" s="79">
        <f>SUM(AV50:AV403)</f>
        <v>0</v>
      </c>
    </row>
    <row r="416" spans="1:12" ht="14.25" x14ac:dyDescent="0.2">
      <c r="A416" s="59"/>
      <c r="B416" s="89"/>
      <c r="C416" s="90" t="s">
        <v>414</v>
      </c>
      <c r="D416" s="90"/>
      <c r="E416" s="90"/>
      <c r="F416" s="90"/>
      <c r="G416" s="90"/>
      <c r="H416" s="90"/>
      <c r="I416" s="60"/>
      <c r="J416" s="78">
        <f>J418+J419</f>
        <v>601478.00000000047</v>
      </c>
      <c r="K416" s="78"/>
      <c r="L416" s="79">
        <f>L418+L419</f>
        <v>5658287</v>
      </c>
    </row>
    <row r="417" spans="1:12" ht="14.25" x14ac:dyDescent="0.2">
      <c r="A417" s="59"/>
      <c r="B417" s="89"/>
      <c r="C417" s="97" t="s">
        <v>409</v>
      </c>
      <c r="D417" s="90"/>
      <c r="E417" s="90"/>
      <c r="F417" s="90"/>
      <c r="G417" s="90"/>
      <c r="H417" s="90"/>
      <c r="I417" s="60"/>
      <c r="J417" s="78"/>
      <c r="K417" s="78"/>
      <c r="L417" s="79"/>
    </row>
    <row r="418" spans="1:12" ht="14.25" x14ac:dyDescent="0.2">
      <c r="A418" s="59"/>
      <c r="B418" s="89"/>
      <c r="C418" s="90" t="s">
        <v>415</v>
      </c>
      <c r="D418" s="90"/>
      <c r="E418" s="90"/>
      <c r="F418" s="90"/>
      <c r="G418" s="90"/>
      <c r="H418" s="90"/>
      <c r="I418" s="60"/>
      <c r="J418" s="78">
        <f>SUM(AA50:AA403)-SUM(BJ50:BJ403)</f>
        <v>601478.00000000047</v>
      </c>
      <c r="K418" s="78"/>
      <c r="L418" s="79">
        <f>SUM(AW50:AW403)-SUM(BK50:BK403)</f>
        <v>5658287</v>
      </c>
    </row>
    <row r="419" spans="1:12" ht="14.25" hidden="1" x14ac:dyDescent="0.2">
      <c r="A419" s="59"/>
      <c r="B419" s="89"/>
      <c r="C419" s="90" t="s">
        <v>416</v>
      </c>
      <c r="D419" s="90"/>
      <c r="E419" s="90"/>
      <c r="F419" s="90"/>
      <c r="G419" s="90"/>
      <c r="H419" s="90"/>
      <c r="I419" s="60"/>
      <c r="J419" s="78">
        <f>SUM(AG50:AG403)</f>
        <v>0</v>
      </c>
      <c r="K419" s="78"/>
      <c r="L419" s="79">
        <f>SUM(BC50:BC403)</f>
        <v>0</v>
      </c>
    </row>
    <row r="420" spans="1:12" ht="14.25" hidden="1" x14ac:dyDescent="0.2">
      <c r="A420" s="59"/>
      <c r="B420" s="89"/>
      <c r="C420" s="90" t="s">
        <v>417</v>
      </c>
      <c r="D420" s="90"/>
      <c r="E420" s="90"/>
      <c r="F420" s="90"/>
      <c r="G420" s="90"/>
      <c r="H420" s="90"/>
      <c r="I420" s="60"/>
      <c r="J420" s="78">
        <f>SUM(AF50:AF403)</f>
        <v>0</v>
      </c>
      <c r="K420" s="78"/>
      <c r="L420" s="79">
        <f>SUM(BB50:BB403)</f>
        <v>0</v>
      </c>
    </row>
    <row r="421" spans="1:12" ht="14.25" x14ac:dyDescent="0.2">
      <c r="A421" s="59"/>
      <c r="B421" s="89"/>
      <c r="C421" s="90" t="s">
        <v>418</v>
      </c>
      <c r="D421" s="90"/>
      <c r="E421" s="90"/>
      <c r="F421" s="90"/>
      <c r="G421" s="90"/>
      <c r="H421" s="90"/>
      <c r="I421" s="60"/>
      <c r="J421" s="78">
        <f>SUM(S50:S403)+SUM(X50:X403)+SUM(Z50:Z403)</f>
        <v>837.34</v>
      </c>
      <c r="K421" s="78"/>
      <c r="L421" s="79">
        <f>SUM(AR50:AR403)+SUM(AT50:AT403)+SUM(AV50:AV403)</f>
        <v>42646</v>
      </c>
    </row>
    <row r="422" spans="1:12" ht="14.25" x14ac:dyDescent="0.2">
      <c r="A422" s="59"/>
      <c r="B422" s="89"/>
      <c r="C422" s="90" t="s">
        <v>419</v>
      </c>
      <c r="D422" s="90"/>
      <c r="E422" s="90"/>
      <c r="F422" s="90"/>
      <c r="G422" s="90"/>
      <c r="H422" s="90"/>
      <c r="I422" s="60"/>
      <c r="J422" s="78">
        <f>SUM(AD50:AD403)</f>
        <v>812.21</v>
      </c>
      <c r="K422" s="78"/>
      <c r="L422" s="79">
        <f>SUM(AZ50:AZ403)</f>
        <v>41368</v>
      </c>
    </row>
    <row r="423" spans="1:12" ht="14.25" x14ac:dyDescent="0.2">
      <c r="A423" s="59"/>
      <c r="B423" s="89"/>
      <c r="C423" s="90" t="s">
        <v>420</v>
      </c>
      <c r="D423" s="90"/>
      <c r="E423" s="90"/>
      <c r="F423" s="90"/>
      <c r="G423" s="90"/>
      <c r="H423" s="90"/>
      <c r="I423" s="60"/>
      <c r="J423" s="78">
        <f>SUM(AE50:AE403)</f>
        <v>427.03000000000003</v>
      </c>
      <c r="K423" s="78"/>
      <c r="L423" s="79">
        <f>SUM(BA50:BA403)</f>
        <v>21751</v>
      </c>
    </row>
    <row r="424" spans="1:12" ht="14.25" x14ac:dyDescent="0.2">
      <c r="A424" s="59"/>
      <c r="B424" s="89"/>
      <c r="C424" s="90" t="s">
        <v>462</v>
      </c>
      <c r="D424" s="90"/>
      <c r="E424" s="90"/>
      <c r="F424" s="90"/>
      <c r="G424" s="90"/>
      <c r="H424" s="90"/>
      <c r="I424" s="60"/>
      <c r="J424" s="78">
        <f>J426+J427</f>
        <v>2869505.79</v>
      </c>
      <c r="K424" s="78"/>
      <c r="L424" s="79">
        <f>L426+L427</f>
        <v>19340469</v>
      </c>
    </row>
    <row r="425" spans="1:12" ht="14.25" x14ac:dyDescent="0.2">
      <c r="A425" s="59"/>
      <c r="B425" s="89"/>
      <c r="C425" s="97" t="s">
        <v>406</v>
      </c>
      <c r="D425" s="90"/>
      <c r="E425" s="90"/>
      <c r="F425" s="90"/>
      <c r="G425" s="90"/>
      <c r="H425" s="90"/>
      <c r="I425" s="60"/>
      <c r="J425" s="78"/>
      <c r="K425" s="78"/>
      <c r="L425" s="79"/>
    </row>
    <row r="426" spans="1:12" ht="14.25" x14ac:dyDescent="0.2">
      <c r="A426" s="59"/>
      <c r="B426" s="89"/>
      <c r="C426" s="90" t="s">
        <v>422</v>
      </c>
      <c r="D426" s="90"/>
      <c r="E426" s="90"/>
      <c r="F426" s="90"/>
      <c r="G426" s="90"/>
      <c r="H426" s="90"/>
      <c r="I426" s="60"/>
      <c r="J426" s="78">
        <f>SUM(BJ50:BJ403)</f>
        <v>2869505.79</v>
      </c>
      <c r="K426" s="78"/>
      <c r="L426" s="79">
        <f>SUM(BK50:BK403)</f>
        <v>19340469</v>
      </c>
    </row>
    <row r="427" spans="1:12" ht="14.25" hidden="1" x14ac:dyDescent="0.2">
      <c r="A427" s="59"/>
      <c r="B427" s="89"/>
      <c r="C427" s="90" t="s">
        <v>423</v>
      </c>
      <c r="D427" s="90"/>
      <c r="E427" s="90"/>
      <c r="F427" s="90"/>
      <c r="G427" s="90"/>
      <c r="H427" s="90"/>
      <c r="I427" s="60"/>
      <c r="J427" s="78">
        <f>SUM(AH50:AH403)</f>
        <v>0</v>
      </c>
      <c r="K427" s="78"/>
      <c r="L427" s="79">
        <f>SUM(BD50:BD403)</f>
        <v>0</v>
      </c>
    </row>
    <row r="428" spans="1:12" ht="14.25" hidden="1" x14ac:dyDescent="0.2">
      <c r="A428" s="59"/>
      <c r="B428" s="89"/>
      <c r="C428" s="90" t="s">
        <v>463</v>
      </c>
      <c r="D428" s="90"/>
      <c r="E428" s="90"/>
      <c r="F428" s="90"/>
      <c r="G428" s="90"/>
      <c r="H428" s="90"/>
      <c r="I428" s="60"/>
      <c r="J428" s="78">
        <f>J381</f>
        <v>0</v>
      </c>
      <c r="K428" s="78"/>
      <c r="L428" s="79">
        <f>L381</f>
        <v>0</v>
      </c>
    </row>
    <row r="429" spans="1:12" ht="14.25" x14ac:dyDescent="0.2">
      <c r="A429" s="59"/>
      <c r="B429" s="89"/>
      <c r="C429" s="93" t="s">
        <v>427</v>
      </c>
      <c r="D429" s="90"/>
      <c r="E429" s="90"/>
      <c r="F429" s="90"/>
      <c r="G429" s="90"/>
      <c r="H429" s="90"/>
      <c r="I429" s="60"/>
      <c r="J429" s="78"/>
      <c r="K429" s="78"/>
      <c r="L429" s="79"/>
    </row>
    <row r="430" spans="1:12" ht="14.25" x14ac:dyDescent="0.2">
      <c r="A430" s="59"/>
      <c r="B430" s="89"/>
      <c r="C430" s="90" t="s">
        <v>428</v>
      </c>
      <c r="D430" s="90"/>
      <c r="E430" s="90"/>
      <c r="F430" s="90"/>
      <c r="G430" s="90"/>
      <c r="H430" s="90"/>
      <c r="I430" s="60"/>
      <c r="J430" s="78">
        <f>SUM(AB50:AB403)</f>
        <v>576521.74</v>
      </c>
      <c r="K430" s="78"/>
      <c r="L430" s="79">
        <f>SUM(AX50:AX403)</f>
        <v>5569200</v>
      </c>
    </row>
    <row r="431" spans="1:12" ht="14.25" x14ac:dyDescent="0.2">
      <c r="A431" s="59"/>
      <c r="B431" s="89"/>
      <c r="C431" s="90" t="s">
        <v>429</v>
      </c>
      <c r="D431" s="90"/>
      <c r="E431" s="90"/>
      <c r="F431" s="90"/>
      <c r="G431" s="90"/>
      <c r="H431" s="90"/>
      <c r="I431" s="60"/>
      <c r="J431" s="78">
        <f>SUM(AC50:AC403)</f>
        <v>2869505.79</v>
      </c>
      <c r="K431" s="78"/>
      <c r="L431" s="79">
        <f>SUM(AY50:AY403)</f>
        <v>19340469</v>
      </c>
    </row>
    <row r="432" spans="1:12" ht="14.25" x14ac:dyDescent="0.2">
      <c r="A432" s="59"/>
      <c r="B432" s="89"/>
      <c r="C432" s="90" t="s">
        <v>430</v>
      </c>
      <c r="D432" s="90"/>
      <c r="E432" s="90"/>
      <c r="F432" s="98"/>
      <c r="G432" s="99">
        <f>Source!P296</f>
        <v>82.029600000000002</v>
      </c>
      <c r="H432" s="59"/>
      <c r="I432" s="59"/>
      <c r="J432" s="59"/>
      <c r="K432" s="59"/>
      <c r="L432" s="59"/>
    </row>
    <row r="433" spans="1:12" ht="14.25" x14ac:dyDescent="0.2">
      <c r="A433" s="59"/>
      <c r="B433" s="89"/>
      <c r="C433" s="90" t="s">
        <v>431</v>
      </c>
      <c r="D433" s="90"/>
      <c r="E433" s="90"/>
      <c r="F433" s="98"/>
      <c r="G433" s="99">
        <f>Source!P297</f>
        <v>3.7080000000000002</v>
      </c>
      <c r="H433" s="59"/>
      <c r="I433" s="59"/>
      <c r="J433" s="59"/>
      <c r="K433" s="59"/>
      <c r="L433" s="59"/>
    </row>
    <row r="437" spans="1:12" ht="14.25" customHeight="1" x14ac:dyDescent="0.2">
      <c r="A437" s="119"/>
      <c r="B437" s="120" t="s">
        <v>464</v>
      </c>
      <c r="C437" s="122" t="str">
        <f>IF(Source!AC12&lt;&gt;"", Source!AC12," ")</f>
        <v xml:space="preserve"> </v>
      </c>
      <c r="D437" s="32"/>
      <c r="E437" s="32"/>
      <c r="F437" s="32"/>
      <c r="G437" s="32"/>
      <c r="H437" s="121" t="str">
        <f>IF(Source!AB12&lt;&gt;"", Source!AB12," ")</f>
        <v>Е.Д. Бабасина</v>
      </c>
      <c r="I437" s="15"/>
      <c r="J437" s="15"/>
      <c r="K437" s="15"/>
      <c r="L437" s="10"/>
    </row>
    <row r="438" spans="1:12" ht="14.25" customHeight="1" x14ac:dyDescent="0.2">
      <c r="A438" s="119"/>
      <c r="B438" s="123"/>
      <c r="C438" s="124" t="s">
        <v>465</v>
      </c>
      <c r="D438" s="124"/>
      <c r="E438" s="124"/>
      <c r="F438" s="124"/>
      <c r="G438" s="124"/>
      <c r="H438" s="15"/>
      <c r="I438" s="15"/>
      <c r="J438" s="15"/>
      <c r="K438" s="15"/>
      <c r="L438" s="10"/>
    </row>
    <row r="439" spans="1:12" ht="14.25" customHeight="1" x14ac:dyDescent="0.2">
      <c r="A439" s="119"/>
      <c r="B439" s="123"/>
      <c r="C439" s="15"/>
      <c r="D439" s="15"/>
      <c r="E439" s="15"/>
      <c r="F439" s="15"/>
      <c r="G439" s="15"/>
      <c r="H439" s="15"/>
      <c r="I439" s="15"/>
      <c r="J439" s="15"/>
      <c r="K439" s="15"/>
      <c r="L439" s="10"/>
    </row>
    <row r="440" spans="1:12" ht="14.25" customHeight="1" x14ac:dyDescent="0.2">
      <c r="A440" s="119"/>
      <c r="B440" s="120" t="s">
        <v>466</v>
      </c>
      <c r="C440" s="122" t="str">
        <f>IF(Source!AE12&lt;&gt;"", Source!AE12," ")</f>
        <v>Начальник УНСР</v>
      </c>
      <c r="D440" s="32"/>
      <c r="E440" s="32"/>
      <c r="F440" s="32"/>
      <c r="G440" s="32"/>
      <c r="H440" s="121" t="str">
        <f>IF(Source!AD12&lt;&gt;"", Source!AD12," ")</f>
        <v>И.А. Аверьянов</v>
      </c>
      <c r="I440" s="15"/>
      <c r="J440" s="15"/>
      <c r="K440" s="15"/>
      <c r="L440" s="10"/>
    </row>
    <row r="441" spans="1:12" ht="14.25" customHeight="1" x14ac:dyDescent="0.2">
      <c r="A441" s="15"/>
      <c r="B441" s="15"/>
      <c r="C441" s="124" t="s">
        <v>465</v>
      </c>
      <c r="D441" s="124"/>
      <c r="E441" s="124"/>
      <c r="F441" s="124"/>
      <c r="G441" s="124"/>
      <c r="H441" s="15"/>
      <c r="I441" s="15"/>
      <c r="J441" s="15"/>
      <c r="K441" s="15"/>
      <c r="L441" s="10"/>
    </row>
  </sheetData>
  <mergeCells count="354">
    <mergeCell ref="C438:G438"/>
    <mergeCell ref="C441:G441"/>
    <mergeCell ref="C428:H428"/>
    <mergeCell ref="C429:H429"/>
    <mergeCell ref="C430:H430"/>
    <mergeCell ref="C431:H431"/>
    <mergeCell ref="C432:F432"/>
    <mergeCell ref="C433:F433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03:H403"/>
    <mergeCell ref="C405:H405"/>
    <mergeCell ref="C406:H406"/>
    <mergeCell ref="C407:H407"/>
    <mergeCell ref="C408:H408"/>
    <mergeCell ref="C409:H409"/>
    <mergeCell ref="C397:H397"/>
    <mergeCell ref="C398:H398"/>
    <mergeCell ref="C399:H399"/>
    <mergeCell ref="C400:H400"/>
    <mergeCell ref="C401:H401"/>
    <mergeCell ref="C402:H402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8:H378"/>
    <mergeCell ref="C379:H379"/>
    <mergeCell ref="C381:H381"/>
    <mergeCell ref="C382:H382"/>
    <mergeCell ref="C383:H383"/>
    <mergeCell ref="C384:H384"/>
    <mergeCell ref="C371:H371"/>
    <mergeCell ref="C372:H372"/>
    <mergeCell ref="C373:H373"/>
    <mergeCell ref="C374:H374"/>
    <mergeCell ref="C376:H376"/>
    <mergeCell ref="C377:H377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52:H352"/>
    <mergeCell ref="C353:H353"/>
    <mergeCell ref="C354:H354"/>
    <mergeCell ref="C356:H356"/>
    <mergeCell ref="C357:H357"/>
    <mergeCell ref="C358:H358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1:F331"/>
    <mergeCell ref="C334:H334"/>
    <mergeCell ref="C336:H336"/>
    <mergeCell ref="C337:H337"/>
    <mergeCell ref="C338:H338"/>
    <mergeCell ref="C339:H339"/>
    <mergeCell ref="C325:H325"/>
    <mergeCell ref="C326:H326"/>
    <mergeCell ref="C327:H327"/>
    <mergeCell ref="C328:H328"/>
    <mergeCell ref="C329:H329"/>
    <mergeCell ref="C330:F330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07:H307"/>
    <mergeCell ref="C308:H308"/>
    <mergeCell ref="C309:H309"/>
    <mergeCell ref="C310:H310"/>
    <mergeCell ref="C311:H311"/>
    <mergeCell ref="C312:H312"/>
    <mergeCell ref="C299:F299"/>
    <mergeCell ref="C300:F300"/>
    <mergeCell ref="C303:H303"/>
    <mergeCell ref="C304:H304"/>
    <mergeCell ref="C305:H305"/>
    <mergeCell ref="C306:H306"/>
    <mergeCell ref="C293:H293"/>
    <mergeCell ref="C294:H294"/>
    <mergeCell ref="C295:H295"/>
    <mergeCell ref="C296:H296"/>
    <mergeCell ref="C297:H297"/>
    <mergeCell ref="C298:H298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275:H275"/>
    <mergeCell ref="C276:H276"/>
    <mergeCell ref="C277:H277"/>
    <mergeCell ref="C278:H278"/>
    <mergeCell ref="C279:H279"/>
    <mergeCell ref="C280:H280"/>
    <mergeCell ref="C270:H270"/>
    <mergeCell ref="I270:J270"/>
    <mergeCell ref="K270:L270"/>
    <mergeCell ref="C272:H272"/>
    <mergeCell ref="C273:H273"/>
    <mergeCell ref="C274:H274"/>
    <mergeCell ref="C252:L252"/>
    <mergeCell ref="C264:H264"/>
    <mergeCell ref="I264:J264"/>
    <mergeCell ref="K264:L264"/>
    <mergeCell ref="C267:H267"/>
    <mergeCell ref="I267:J267"/>
    <mergeCell ref="K267:L267"/>
    <mergeCell ref="C233:F233"/>
    <mergeCell ref="C234:F234"/>
    <mergeCell ref="A237:L237"/>
    <mergeCell ref="C239:L239"/>
    <mergeCell ref="C250:H250"/>
    <mergeCell ref="I250:J250"/>
    <mergeCell ref="K250:L250"/>
    <mergeCell ref="C227:H227"/>
    <mergeCell ref="C228:H228"/>
    <mergeCell ref="C229:H229"/>
    <mergeCell ref="C230:H230"/>
    <mergeCell ref="C231:H231"/>
    <mergeCell ref="C232:H232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4:H204"/>
    <mergeCell ref="I204:J204"/>
    <mergeCell ref="K204:L204"/>
    <mergeCell ref="C206:H206"/>
    <mergeCell ref="C207:H207"/>
    <mergeCell ref="C208:H208"/>
    <mergeCell ref="C194:H194"/>
    <mergeCell ref="C195:H195"/>
    <mergeCell ref="C196:F196"/>
    <mergeCell ref="C197:F197"/>
    <mergeCell ref="A200:L200"/>
    <mergeCell ref="A202:L202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2:H162"/>
    <mergeCell ref="C163:H163"/>
    <mergeCell ref="C164:H164"/>
    <mergeCell ref="C165:F165"/>
    <mergeCell ref="C166:F166"/>
    <mergeCell ref="C169:H169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3:H133"/>
    <mergeCell ref="I133:J133"/>
    <mergeCell ref="K133:L133"/>
    <mergeCell ref="C136:H136"/>
    <mergeCell ref="I136:J136"/>
    <mergeCell ref="K136:L136"/>
    <mergeCell ref="C105:L105"/>
    <mergeCell ref="C116:H116"/>
    <mergeCell ref="I116:J116"/>
    <mergeCell ref="K116:L116"/>
    <mergeCell ref="C118:L118"/>
    <mergeCell ref="C130:H130"/>
    <mergeCell ref="I130:J130"/>
    <mergeCell ref="K130:L130"/>
    <mergeCell ref="C86:F86"/>
    <mergeCell ref="C87:F87"/>
    <mergeCell ref="A90:L90"/>
    <mergeCell ref="C92:L92"/>
    <mergeCell ref="C103:H103"/>
    <mergeCell ref="I103:J103"/>
    <mergeCell ref="K103:L103"/>
    <mergeCell ref="C80:H80"/>
    <mergeCell ref="C81:H81"/>
    <mergeCell ref="C82:H82"/>
    <mergeCell ref="C83:H83"/>
    <mergeCell ref="C84:H84"/>
    <mergeCell ref="C85:H85"/>
    <mergeCell ref="C74:H74"/>
    <mergeCell ref="C75:H75"/>
    <mergeCell ref="C76:H76"/>
    <mergeCell ref="C77:H77"/>
    <mergeCell ref="C78:H78"/>
    <mergeCell ref="C79:H79"/>
    <mergeCell ref="C68:H68"/>
    <mergeCell ref="C69:H69"/>
    <mergeCell ref="C70:H70"/>
    <mergeCell ref="C71:H71"/>
    <mergeCell ref="C72:H72"/>
    <mergeCell ref="C73:H73"/>
    <mergeCell ref="C62:H62"/>
    <mergeCell ref="C63:H63"/>
    <mergeCell ref="C64:H64"/>
    <mergeCell ref="C65:H65"/>
    <mergeCell ref="C66:H66"/>
    <mergeCell ref="C67:H67"/>
    <mergeCell ref="C57:H57"/>
    <mergeCell ref="I57:J57"/>
    <mergeCell ref="K57:L57"/>
    <mergeCell ref="C59:H59"/>
    <mergeCell ref="C60:H60"/>
    <mergeCell ref="C61:H61"/>
    <mergeCell ref="H44:J47"/>
    <mergeCell ref="K44:K48"/>
    <mergeCell ref="L44:L48"/>
    <mergeCell ref="A51:L51"/>
    <mergeCell ref="A53:L53"/>
    <mergeCell ref="C55:H55"/>
    <mergeCell ref="I55:J55"/>
    <mergeCell ref="K55:L5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>
        <v>1</v>
      </c>
      <c r="B12">
        <v>360</v>
      </c>
      <c r="C12">
        <v>0</v>
      </c>
      <c r="D12">
        <f>ROW(A304)</f>
        <v>304</v>
      </c>
      <c r="E12">
        <v>0</v>
      </c>
      <c r="F12" t="s">
        <v>4</v>
      </c>
      <c r="G12" t="s">
        <v>5</v>
      </c>
      <c r="H12" t="s">
        <v>3</v>
      </c>
      <c r="I12">
        <v>0</v>
      </c>
      <c r="J12" t="s">
        <v>6</v>
      </c>
      <c r="K12">
        <v>0</v>
      </c>
      <c r="L12">
        <v>0</v>
      </c>
      <c r="M12">
        <v>11</v>
      </c>
      <c r="O12">
        <v>0</v>
      </c>
      <c r="P12">
        <v>0</v>
      </c>
      <c r="Q12">
        <v>0</v>
      </c>
      <c r="R12">
        <v>0</v>
      </c>
      <c r="S12">
        <v>160</v>
      </c>
      <c r="T12">
        <v>4</v>
      </c>
      <c r="U12" t="s">
        <v>3</v>
      </c>
      <c r="V12">
        <v>0</v>
      </c>
      <c r="W12" t="s">
        <v>7</v>
      </c>
      <c r="X12" t="s">
        <v>3</v>
      </c>
      <c r="Y12" t="s">
        <v>3</v>
      </c>
      <c r="Z12" t="s">
        <v>3</v>
      </c>
      <c r="AA12" t="s">
        <v>3</v>
      </c>
      <c r="AB12" t="s">
        <v>8</v>
      </c>
      <c r="AC12" t="s">
        <v>3</v>
      </c>
      <c r="AD12" t="s">
        <v>9</v>
      </c>
      <c r="AE12" t="s">
        <v>10</v>
      </c>
      <c r="AF12" t="s">
        <v>3</v>
      </c>
      <c r="AG12" t="s">
        <v>3</v>
      </c>
      <c r="AH12" t="s">
        <v>3</v>
      </c>
      <c r="AI12" t="s">
        <v>3</v>
      </c>
      <c r="AJ12" t="s">
        <v>3</v>
      </c>
      <c r="AL12" t="s">
        <v>3</v>
      </c>
      <c r="AM12" t="s">
        <v>3</v>
      </c>
      <c r="AN12" t="s">
        <v>3</v>
      </c>
      <c r="AP12" t="s">
        <v>3</v>
      </c>
      <c r="AQ12" t="s">
        <v>3</v>
      </c>
      <c r="AR12" t="s">
        <v>3</v>
      </c>
      <c r="AX12" t="s">
        <v>3</v>
      </c>
      <c r="AY12" t="s">
        <v>3</v>
      </c>
      <c r="AZ12" t="s">
        <v>3</v>
      </c>
      <c r="BB12">
        <v>0</v>
      </c>
      <c r="BH12" t="s">
        <v>11</v>
      </c>
      <c r="BI12" t="s">
        <v>12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2</v>
      </c>
      <c r="BQ12">
        <v>2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0</v>
      </c>
      <c r="BY12" t="s">
        <v>13</v>
      </c>
      <c r="BZ12" t="s">
        <v>14</v>
      </c>
      <c r="CA12" t="s">
        <v>15</v>
      </c>
      <c r="CB12" t="s">
        <v>15</v>
      </c>
      <c r="CC12" t="s">
        <v>15</v>
      </c>
      <c r="CD12" t="s">
        <v>15</v>
      </c>
      <c r="CE12" t="s">
        <v>3</v>
      </c>
      <c r="CF12">
        <v>0</v>
      </c>
      <c r="CG12">
        <v>0</v>
      </c>
      <c r="CH12">
        <v>402661384</v>
      </c>
      <c r="CI12" t="s">
        <v>3</v>
      </c>
      <c r="CJ12" t="s">
        <v>3</v>
      </c>
      <c r="CK12">
        <v>1</v>
      </c>
      <c r="CQ12" t="s">
        <v>16</v>
      </c>
      <c r="CR12" t="s">
        <v>17</v>
      </c>
      <c r="CS12">
        <v>42794</v>
      </c>
      <c r="CT12">
        <v>421</v>
      </c>
      <c r="CY12">
        <v>0</v>
      </c>
      <c r="CZ12" t="s">
        <v>3</v>
      </c>
      <c r="DA12" t="s">
        <v>3</v>
      </c>
      <c r="EC12">
        <v>0</v>
      </c>
    </row>
    <row r="15" spans="1:133" x14ac:dyDescent="0.2">
      <c r="A15">
        <v>15</v>
      </c>
      <c r="B15">
        <v>1</v>
      </c>
    </row>
    <row r="18" spans="1:245" x14ac:dyDescent="0.2">
      <c r="A18">
        <v>52</v>
      </c>
      <c r="B18">
        <f t="shared" ref="B18:G18" si="0">B304</f>
        <v>360</v>
      </c>
      <c r="C18">
        <f t="shared" si="0"/>
        <v>1</v>
      </c>
      <c r="D18">
        <f t="shared" si="0"/>
        <v>12</v>
      </c>
      <c r="E18">
        <f t="shared" si="0"/>
        <v>0</v>
      </c>
      <c r="F18" t="str">
        <f t="shared" si="0"/>
        <v>02-01-17</v>
      </c>
      <c r="G18" t="str">
        <f t="shared" si="0"/>
        <v>02-01-17 Релейная защита и автоматика</v>
      </c>
      <c r="O18">
        <f t="shared" ref="O18:AT18" si="1">O304</f>
        <v>24040981</v>
      </c>
      <c r="P18">
        <f t="shared" si="1"/>
        <v>24039457</v>
      </c>
      <c r="Q18">
        <f t="shared" si="1"/>
        <v>733</v>
      </c>
      <c r="R18">
        <f t="shared" si="1"/>
        <v>46</v>
      </c>
      <c r="S18">
        <f t="shared" si="1"/>
        <v>791</v>
      </c>
      <c r="T18">
        <f t="shared" si="1"/>
        <v>0</v>
      </c>
      <c r="U18">
        <f t="shared" si="1"/>
        <v>82.029600000000002</v>
      </c>
      <c r="V18">
        <f t="shared" si="1"/>
        <v>3.7079999999999997</v>
      </c>
      <c r="W18">
        <f t="shared" si="1"/>
        <v>5</v>
      </c>
      <c r="X18">
        <f t="shared" si="1"/>
        <v>812</v>
      </c>
      <c r="Y18">
        <f t="shared" si="1"/>
        <v>427</v>
      </c>
      <c r="Z18">
        <f t="shared" si="1"/>
        <v>0</v>
      </c>
      <c r="AA18">
        <f t="shared" si="1"/>
        <v>0</v>
      </c>
      <c r="AB18">
        <f t="shared" si="1"/>
        <v>0</v>
      </c>
      <c r="AC18">
        <f t="shared" si="1"/>
        <v>0</v>
      </c>
      <c r="AD18">
        <f t="shared" si="1"/>
        <v>0</v>
      </c>
      <c r="AE18">
        <f t="shared" si="1"/>
        <v>0</v>
      </c>
      <c r="AF18">
        <f t="shared" si="1"/>
        <v>0</v>
      </c>
      <c r="AG18">
        <f t="shared" si="1"/>
        <v>0</v>
      </c>
      <c r="AH18">
        <f t="shared" si="1"/>
        <v>0</v>
      </c>
      <c r="AI18">
        <f t="shared" si="1"/>
        <v>0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0</v>
      </c>
      <c r="AN18">
        <f t="shared" si="1"/>
        <v>0</v>
      </c>
      <c r="AO18">
        <f t="shared" si="1"/>
        <v>0</v>
      </c>
      <c r="AP18">
        <f t="shared" si="1"/>
        <v>18554500</v>
      </c>
      <c r="AQ18">
        <f t="shared" si="1"/>
        <v>0</v>
      </c>
      <c r="AR18">
        <f t="shared" si="1"/>
        <v>24042219</v>
      </c>
      <c r="AS18">
        <f t="shared" si="1"/>
        <v>5460000</v>
      </c>
      <c r="AT18">
        <f t="shared" si="1"/>
        <v>27719</v>
      </c>
      <c r="AU18">
        <f t="shared" ref="AU18:BZ18" si="2">AU304</f>
        <v>0</v>
      </c>
      <c r="AV18">
        <f t="shared" si="2"/>
        <v>24039457</v>
      </c>
      <c r="AW18">
        <f t="shared" si="2"/>
        <v>5484957</v>
      </c>
      <c r="AX18">
        <f t="shared" si="2"/>
        <v>0</v>
      </c>
      <c r="AY18">
        <f t="shared" si="2"/>
        <v>5484957</v>
      </c>
      <c r="AZ18">
        <f t="shared" si="2"/>
        <v>18554500</v>
      </c>
      <c r="BA18">
        <f t="shared" si="2"/>
        <v>0</v>
      </c>
      <c r="BB18">
        <f t="shared" si="2"/>
        <v>0</v>
      </c>
      <c r="BC18">
        <f t="shared" si="2"/>
        <v>0</v>
      </c>
      <c r="BD18">
        <f t="shared" si="2"/>
        <v>0</v>
      </c>
      <c r="BE18">
        <f t="shared" si="2"/>
        <v>0</v>
      </c>
      <c r="BF18">
        <f t="shared" si="2"/>
        <v>0</v>
      </c>
      <c r="BG18">
        <f t="shared" si="2"/>
        <v>0</v>
      </c>
      <c r="BH18">
        <f t="shared" si="2"/>
        <v>0</v>
      </c>
      <c r="BI18">
        <f t="shared" si="2"/>
        <v>0</v>
      </c>
      <c r="BJ18">
        <f t="shared" si="2"/>
        <v>0</v>
      </c>
      <c r="BK18">
        <f t="shared" si="2"/>
        <v>0</v>
      </c>
      <c r="BL18">
        <f t="shared" si="2"/>
        <v>0</v>
      </c>
      <c r="BM18">
        <f t="shared" si="2"/>
        <v>0</v>
      </c>
      <c r="BN18">
        <f t="shared" si="2"/>
        <v>0</v>
      </c>
      <c r="BO18">
        <f t="shared" si="2"/>
        <v>0</v>
      </c>
      <c r="BP18">
        <f t="shared" si="2"/>
        <v>0</v>
      </c>
      <c r="BQ18">
        <f t="shared" si="2"/>
        <v>0</v>
      </c>
      <c r="BR18">
        <f t="shared" si="2"/>
        <v>0</v>
      </c>
      <c r="BS18">
        <f t="shared" si="2"/>
        <v>0</v>
      </c>
      <c r="BT18">
        <f t="shared" si="2"/>
        <v>0</v>
      </c>
      <c r="BU18">
        <f t="shared" si="2"/>
        <v>0</v>
      </c>
      <c r="BV18">
        <f t="shared" si="2"/>
        <v>0</v>
      </c>
      <c r="BW18">
        <f t="shared" si="2"/>
        <v>0</v>
      </c>
      <c r="BX18">
        <f t="shared" si="2"/>
        <v>0</v>
      </c>
      <c r="BY18">
        <f t="shared" si="2"/>
        <v>0</v>
      </c>
      <c r="BZ18">
        <f t="shared" si="2"/>
        <v>0</v>
      </c>
      <c r="CA18">
        <f t="shared" ref="CA18:DF18" si="3">CA304</f>
        <v>0</v>
      </c>
      <c r="CB18">
        <f t="shared" si="3"/>
        <v>0</v>
      </c>
      <c r="CC18">
        <f t="shared" si="3"/>
        <v>0</v>
      </c>
      <c r="CD18">
        <f t="shared" si="3"/>
        <v>0</v>
      </c>
      <c r="CE18">
        <f t="shared" si="3"/>
        <v>0</v>
      </c>
      <c r="CF18">
        <f t="shared" si="3"/>
        <v>0</v>
      </c>
      <c r="CG18">
        <f t="shared" si="3"/>
        <v>0</v>
      </c>
      <c r="CH18">
        <f t="shared" si="3"/>
        <v>0</v>
      </c>
      <c r="CI18">
        <f t="shared" si="3"/>
        <v>0</v>
      </c>
      <c r="CJ18">
        <f t="shared" si="3"/>
        <v>0</v>
      </c>
      <c r="CK18">
        <f t="shared" si="3"/>
        <v>0</v>
      </c>
      <c r="CL18">
        <f t="shared" si="3"/>
        <v>0</v>
      </c>
      <c r="CM18">
        <f t="shared" si="3"/>
        <v>0</v>
      </c>
      <c r="CN18">
        <f t="shared" si="3"/>
        <v>0</v>
      </c>
      <c r="CO18">
        <f t="shared" si="3"/>
        <v>0</v>
      </c>
      <c r="CP18">
        <f t="shared" si="3"/>
        <v>0</v>
      </c>
      <c r="CQ18">
        <f t="shared" si="3"/>
        <v>0</v>
      </c>
      <c r="CR18">
        <f t="shared" si="3"/>
        <v>0</v>
      </c>
      <c r="CS18">
        <f t="shared" si="3"/>
        <v>0</v>
      </c>
      <c r="CT18">
        <f t="shared" si="3"/>
        <v>0</v>
      </c>
      <c r="CU18">
        <f t="shared" si="3"/>
        <v>0</v>
      </c>
      <c r="CV18">
        <f t="shared" si="3"/>
        <v>0</v>
      </c>
      <c r="CW18">
        <f t="shared" si="3"/>
        <v>0</v>
      </c>
      <c r="CX18">
        <f t="shared" si="3"/>
        <v>0</v>
      </c>
      <c r="CY18">
        <f t="shared" si="3"/>
        <v>0</v>
      </c>
      <c r="CZ18">
        <f t="shared" si="3"/>
        <v>0</v>
      </c>
      <c r="DA18">
        <f t="shared" si="3"/>
        <v>0</v>
      </c>
      <c r="DB18">
        <f t="shared" si="3"/>
        <v>0</v>
      </c>
      <c r="DC18">
        <f t="shared" si="3"/>
        <v>0</v>
      </c>
      <c r="DD18">
        <f t="shared" si="3"/>
        <v>0</v>
      </c>
      <c r="DE18">
        <f t="shared" si="3"/>
        <v>0</v>
      </c>
      <c r="DF18">
        <f t="shared" si="3"/>
        <v>0</v>
      </c>
      <c r="DG18">
        <f t="shared" ref="DG18:EL18" si="4">DG304</f>
        <v>25049906</v>
      </c>
      <c r="DH18">
        <f t="shared" si="4"/>
        <v>24998756</v>
      </c>
      <c r="DI18">
        <f t="shared" si="4"/>
        <v>10832</v>
      </c>
      <c r="DJ18">
        <f t="shared" si="4"/>
        <v>2328</v>
      </c>
      <c r="DK18">
        <f t="shared" si="4"/>
        <v>40318</v>
      </c>
      <c r="DL18">
        <f t="shared" si="4"/>
        <v>0</v>
      </c>
      <c r="DM18">
        <f t="shared" si="4"/>
        <v>82.029600000000002</v>
      </c>
      <c r="DN18">
        <f t="shared" si="4"/>
        <v>3.7079999999999997</v>
      </c>
      <c r="DO18">
        <f t="shared" si="4"/>
        <v>5</v>
      </c>
      <c r="DP18">
        <f t="shared" si="4"/>
        <v>41368</v>
      </c>
      <c r="DQ18">
        <f t="shared" si="4"/>
        <v>21751</v>
      </c>
      <c r="DR18">
        <f t="shared" si="4"/>
        <v>0</v>
      </c>
      <c r="DS18">
        <f t="shared" si="4"/>
        <v>0</v>
      </c>
      <c r="DT18">
        <f t="shared" si="4"/>
        <v>0</v>
      </c>
      <c r="DU18">
        <f t="shared" si="4"/>
        <v>0</v>
      </c>
      <c r="DV18">
        <f t="shared" si="4"/>
        <v>0</v>
      </c>
      <c r="DW18">
        <f t="shared" si="4"/>
        <v>0</v>
      </c>
      <c r="DX18">
        <f t="shared" si="4"/>
        <v>0</v>
      </c>
      <c r="DY18">
        <f t="shared" si="4"/>
        <v>0</v>
      </c>
      <c r="DZ18">
        <f t="shared" si="4"/>
        <v>0</v>
      </c>
      <c r="EA18">
        <f t="shared" si="4"/>
        <v>0</v>
      </c>
      <c r="EB18">
        <f t="shared" si="4"/>
        <v>0</v>
      </c>
      <c r="EC18">
        <f t="shared" si="4"/>
        <v>0</v>
      </c>
      <c r="ED18">
        <f t="shared" si="4"/>
        <v>0</v>
      </c>
      <c r="EE18">
        <f t="shared" si="4"/>
        <v>0</v>
      </c>
      <c r="EF18">
        <f t="shared" si="4"/>
        <v>0</v>
      </c>
      <c r="EG18">
        <f t="shared" si="4"/>
        <v>0</v>
      </c>
      <c r="EH18">
        <f t="shared" si="4"/>
        <v>19340469</v>
      </c>
      <c r="EI18">
        <f t="shared" si="4"/>
        <v>0</v>
      </c>
      <c r="EJ18">
        <f t="shared" si="4"/>
        <v>25116751</v>
      </c>
      <c r="EK18">
        <f t="shared" si="4"/>
        <v>5569200</v>
      </c>
      <c r="EL18">
        <f t="shared" si="4"/>
        <v>207082</v>
      </c>
      <c r="EM18">
        <f t="shared" ref="EM18:FR18" si="5">EM304</f>
        <v>0</v>
      </c>
      <c r="EN18">
        <f t="shared" si="5"/>
        <v>24998756</v>
      </c>
      <c r="EO18">
        <f t="shared" si="5"/>
        <v>5658287</v>
      </c>
      <c r="EP18">
        <f t="shared" si="5"/>
        <v>0</v>
      </c>
      <c r="EQ18">
        <f t="shared" si="5"/>
        <v>5658287</v>
      </c>
      <c r="ER18">
        <f t="shared" si="5"/>
        <v>19340469</v>
      </c>
      <c r="ES18">
        <f t="shared" si="5"/>
        <v>0</v>
      </c>
      <c r="ET18">
        <f t="shared" si="5"/>
        <v>0</v>
      </c>
      <c r="EU18">
        <f t="shared" si="5"/>
        <v>0</v>
      </c>
      <c r="EV18">
        <f t="shared" si="5"/>
        <v>0</v>
      </c>
      <c r="EW18">
        <f t="shared" si="5"/>
        <v>0</v>
      </c>
      <c r="EX18">
        <f t="shared" si="5"/>
        <v>0</v>
      </c>
      <c r="EY18">
        <f t="shared" si="5"/>
        <v>0</v>
      </c>
      <c r="EZ18">
        <f t="shared" si="5"/>
        <v>0</v>
      </c>
      <c r="FA18">
        <f t="shared" si="5"/>
        <v>0</v>
      </c>
      <c r="FB18">
        <f t="shared" si="5"/>
        <v>0</v>
      </c>
      <c r="FC18">
        <f t="shared" si="5"/>
        <v>0</v>
      </c>
      <c r="FD18">
        <f t="shared" si="5"/>
        <v>0</v>
      </c>
      <c r="FE18">
        <f t="shared" si="5"/>
        <v>0</v>
      </c>
      <c r="FF18">
        <f t="shared" si="5"/>
        <v>0</v>
      </c>
      <c r="FG18">
        <f t="shared" si="5"/>
        <v>0</v>
      </c>
      <c r="FH18">
        <f t="shared" si="5"/>
        <v>0</v>
      </c>
      <c r="FI18">
        <f t="shared" si="5"/>
        <v>0</v>
      </c>
      <c r="FJ18">
        <f t="shared" si="5"/>
        <v>0</v>
      </c>
      <c r="FK18">
        <f t="shared" si="5"/>
        <v>0</v>
      </c>
      <c r="FL18">
        <f t="shared" si="5"/>
        <v>0</v>
      </c>
      <c r="FM18">
        <f t="shared" si="5"/>
        <v>0</v>
      </c>
      <c r="FN18">
        <f t="shared" si="5"/>
        <v>0</v>
      </c>
      <c r="FO18">
        <f t="shared" si="5"/>
        <v>0</v>
      </c>
      <c r="FP18">
        <f t="shared" si="5"/>
        <v>0</v>
      </c>
      <c r="FQ18">
        <f t="shared" si="5"/>
        <v>0</v>
      </c>
      <c r="FR18">
        <f t="shared" si="5"/>
        <v>0</v>
      </c>
      <c r="FS18">
        <f t="shared" ref="FS18:GX18" si="6">FS304</f>
        <v>0</v>
      </c>
      <c r="FT18">
        <f t="shared" si="6"/>
        <v>0</v>
      </c>
      <c r="FU18">
        <f t="shared" si="6"/>
        <v>0</v>
      </c>
      <c r="FV18">
        <f t="shared" si="6"/>
        <v>0</v>
      </c>
      <c r="FW18">
        <f t="shared" si="6"/>
        <v>0</v>
      </c>
      <c r="FX18">
        <f t="shared" si="6"/>
        <v>0</v>
      </c>
      <c r="FY18">
        <f t="shared" si="6"/>
        <v>0</v>
      </c>
      <c r="FZ18">
        <f t="shared" si="6"/>
        <v>0</v>
      </c>
      <c r="GA18">
        <f t="shared" si="6"/>
        <v>0</v>
      </c>
      <c r="GB18">
        <f t="shared" si="6"/>
        <v>0</v>
      </c>
      <c r="GC18">
        <f t="shared" si="6"/>
        <v>0</v>
      </c>
      <c r="GD18">
        <f t="shared" si="6"/>
        <v>0</v>
      </c>
      <c r="GE18">
        <f t="shared" si="6"/>
        <v>0</v>
      </c>
      <c r="GF18">
        <f t="shared" si="6"/>
        <v>0</v>
      </c>
      <c r="GG18">
        <f t="shared" si="6"/>
        <v>0</v>
      </c>
      <c r="GH18">
        <f t="shared" si="6"/>
        <v>0</v>
      </c>
      <c r="GI18">
        <f t="shared" si="6"/>
        <v>0</v>
      </c>
      <c r="GJ18">
        <f t="shared" si="6"/>
        <v>0</v>
      </c>
      <c r="GK18">
        <f t="shared" si="6"/>
        <v>0</v>
      </c>
      <c r="GL18">
        <f t="shared" si="6"/>
        <v>0</v>
      </c>
      <c r="GM18">
        <f t="shared" si="6"/>
        <v>0</v>
      </c>
      <c r="GN18">
        <f t="shared" si="6"/>
        <v>0</v>
      </c>
      <c r="GO18">
        <f t="shared" si="6"/>
        <v>0</v>
      </c>
      <c r="GP18">
        <f t="shared" si="6"/>
        <v>0</v>
      </c>
      <c r="GQ18">
        <f t="shared" si="6"/>
        <v>0</v>
      </c>
      <c r="GR18">
        <f t="shared" si="6"/>
        <v>0</v>
      </c>
      <c r="GS18">
        <f t="shared" si="6"/>
        <v>0</v>
      </c>
      <c r="GT18">
        <f t="shared" si="6"/>
        <v>0</v>
      </c>
      <c r="GU18">
        <f t="shared" si="6"/>
        <v>0</v>
      </c>
      <c r="GV18">
        <f t="shared" si="6"/>
        <v>0</v>
      </c>
      <c r="GW18">
        <f t="shared" si="6"/>
        <v>0</v>
      </c>
      <c r="GX18">
        <f t="shared" si="6"/>
        <v>0</v>
      </c>
    </row>
    <row r="20" spans="1:245" x14ac:dyDescent="0.2">
      <c r="A20">
        <v>3</v>
      </c>
      <c r="B20">
        <v>1</v>
      </c>
      <c r="D20">
        <f>ROW(A274)</f>
        <v>274</v>
      </c>
      <c r="F20" t="s">
        <v>4</v>
      </c>
      <c r="G20" t="s">
        <v>18</v>
      </c>
      <c r="H20" t="s">
        <v>3</v>
      </c>
      <c r="I20">
        <v>0</v>
      </c>
      <c r="J20" t="s">
        <v>6</v>
      </c>
      <c r="K20">
        <v>-1</v>
      </c>
      <c r="L20" t="s">
        <v>4</v>
      </c>
      <c r="M20" t="s">
        <v>3</v>
      </c>
      <c r="S20">
        <v>0</v>
      </c>
      <c r="T20">
        <v>0</v>
      </c>
      <c r="U20" t="s">
        <v>3</v>
      </c>
      <c r="V20">
        <v>0</v>
      </c>
      <c r="AB20" t="s">
        <v>3</v>
      </c>
      <c r="AC20" t="s">
        <v>3</v>
      </c>
      <c r="AD20" t="s">
        <v>3</v>
      </c>
      <c r="AE20" t="s">
        <v>3</v>
      </c>
      <c r="AF20" t="s">
        <v>3</v>
      </c>
      <c r="AG20" t="s">
        <v>3</v>
      </c>
      <c r="AP20" t="s">
        <v>3</v>
      </c>
      <c r="AQ20" t="s">
        <v>3</v>
      </c>
      <c r="AR20" t="s">
        <v>3</v>
      </c>
      <c r="AZ20" t="s">
        <v>3</v>
      </c>
      <c r="BB20" t="s">
        <v>3</v>
      </c>
      <c r="BC20" t="s">
        <v>3</v>
      </c>
      <c r="BD20" t="s">
        <v>3</v>
      </c>
      <c r="BE20" t="s">
        <v>3</v>
      </c>
      <c r="BF20" t="s">
        <v>3</v>
      </c>
      <c r="BG20" t="s">
        <v>3</v>
      </c>
      <c r="BH20" t="s">
        <v>3</v>
      </c>
      <c r="BI20" t="s">
        <v>3</v>
      </c>
      <c r="BJ20" t="s">
        <v>3</v>
      </c>
      <c r="BK20" t="s">
        <v>3</v>
      </c>
      <c r="BL20" t="s">
        <v>3</v>
      </c>
      <c r="BM20" t="s">
        <v>3</v>
      </c>
      <c r="BN20" t="s">
        <v>3</v>
      </c>
      <c r="BO20" t="s">
        <v>3</v>
      </c>
      <c r="BP20" t="s">
        <v>3</v>
      </c>
      <c r="BX20">
        <v>0</v>
      </c>
      <c r="CF20">
        <v>0</v>
      </c>
      <c r="CG20">
        <v>0</v>
      </c>
      <c r="CI20" t="s">
        <v>3</v>
      </c>
      <c r="CJ20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>
        <v>52</v>
      </c>
      <c r="B22">
        <f t="shared" ref="B22:G22" si="7">B274</f>
        <v>1</v>
      </c>
      <c r="C22">
        <f t="shared" si="7"/>
        <v>3</v>
      </c>
      <c r="D22">
        <f t="shared" si="7"/>
        <v>20</v>
      </c>
      <c r="E22">
        <f t="shared" si="7"/>
        <v>0</v>
      </c>
      <c r="F22" t="str">
        <f t="shared" si="7"/>
        <v>02-01-17</v>
      </c>
      <c r="G22" t="str">
        <f t="shared" si="7"/>
        <v>Релейная защита и автоматика</v>
      </c>
      <c r="O22">
        <f t="shared" ref="O22:AT22" si="8">O274</f>
        <v>24040981</v>
      </c>
      <c r="P22">
        <f t="shared" si="8"/>
        <v>24039457</v>
      </c>
      <c r="Q22">
        <f t="shared" si="8"/>
        <v>733</v>
      </c>
      <c r="R22">
        <f t="shared" si="8"/>
        <v>46</v>
      </c>
      <c r="S22">
        <f t="shared" si="8"/>
        <v>791</v>
      </c>
      <c r="T22">
        <f t="shared" si="8"/>
        <v>0</v>
      </c>
      <c r="U22">
        <f t="shared" si="8"/>
        <v>82.029600000000002</v>
      </c>
      <c r="V22">
        <f t="shared" si="8"/>
        <v>3.7079999999999997</v>
      </c>
      <c r="W22">
        <f t="shared" si="8"/>
        <v>5</v>
      </c>
      <c r="X22">
        <f t="shared" si="8"/>
        <v>812</v>
      </c>
      <c r="Y22">
        <f t="shared" si="8"/>
        <v>427</v>
      </c>
      <c r="Z22">
        <f t="shared" si="8"/>
        <v>0</v>
      </c>
      <c r="AA22">
        <f t="shared" si="8"/>
        <v>0</v>
      </c>
      <c r="AB22">
        <f t="shared" si="8"/>
        <v>0</v>
      </c>
      <c r="AC22">
        <f t="shared" si="8"/>
        <v>0</v>
      </c>
      <c r="AD22">
        <f t="shared" si="8"/>
        <v>0</v>
      </c>
      <c r="AE22">
        <f t="shared" si="8"/>
        <v>0</v>
      </c>
      <c r="AF22">
        <f t="shared" si="8"/>
        <v>0</v>
      </c>
      <c r="AG22">
        <f t="shared" si="8"/>
        <v>0</v>
      </c>
      <c r="AH22">
        <f t="shared" si="8"/>
        <v>0</v>
      </c>
      <c r="AI22">
        <f t="shared" si="8"/>
        <v>0</v>
      </c>
      <c r="AJ22">
        <f t="shared" si="8"/>
        <v>0</v>
      </c>
      <c r="AK22">
        <f t="shared" si="8"/>
        <v>0</v>
      </c>
      <c r="AL22">
        <f t="shared" si="8"/>
        <v>0</v>
      </c>
      <c r="AM22">
        <f t="shared" si="8"/>
        <v>0</v>
      </c>
      <c r="AN22">
        <f t="shared" si="8"/>
        <v>0</v>
      </c>
      <c r="AO22">
        <f t="shared" si="8"/>
        <v>0</v>
      </c>
      <c r="AP22">
        <f t="shared" si="8"/>
        <v>18554500</v>
      </c>
      <c r="AQ22">
        <f t="shared" si="8"/>
        <v>0</v>
      </c>
      <c r="AR22">
        <f t="shared" si="8"/>
        <v>24042219</v>
      </c>
      <c r="AS22">
        <f t="shared" si="8"/>
        <v>5460000</v>
      </c>
      <c r="AT22">
        <f t="shared" si="8"/>
        <v>27719</v>
      </c>
      <c r="AU22">
        <f t="shared" ref="AU22:BZ22" si="9">AU274</f>
        <v>0</v>
      </c>
      <c r="AV22">
        <f t="shared" si="9"/>
        <v>24039457</v>
      </c>
      <c r="AW22">
        <f t="shared" si="9"/>
        <v>5484957</v>
      </c>
      <c r="AX22">
        <f t="shared" si="9"/>
        <v>0</v>
      </c>
      <c r="AY22">
        <f t="shared" si="9"/>
        <v>5484957</v>
      </c>
      <c r="AZ22">
        <f t="shared" si="9"/>
        <v>18554500</v>
      </c>
      <c r="BA22">
        <f t="shared" si="9"/>
        <v>0</v>
      </c>
      <c r="BB22">
        <f t="shared" si="9"/>
        <v>0</v>
      </c>
      <c r="BC22">
        <f t="shared" si="9"/>
        <v>0</v>
      </c>
      <c r="BD22">
        <f t="shared" si="9"/>
        <v>0</v>
      </c>
      <c r="BE22">
        <f t="shared" si="9"/>
        <v>0</v>
      </c>
      <c r="BF22">
        <f t="shared" si="9"/>
        <v>0</v>
      </c>
      <c r="BG22">
        <f t="shared" si="9"/>
        <v>0</v>
      </c>
      <c r="BH22">
        <f t="shared" si="9"/>
        <v>0</v>
      </c>
      <c r="BI22">
        <f t="shared" si="9"/>
        <v>0</v>
      </c>
      <c r="BJ22">
        <f t="shared" si="9"/>
        <v>0</v>
      </c>
      <c r="BK22">
        <f t="shared" si="9"/>
        <v>0</v>
      </c>
      <c r="BL22">
        <f t="shared" si="9"/>
        <v>0</v>
      </c>
      <c r="BM22">
        <f t="shared" si="9"/>
        <v>0</v>
      </c>
      <c r="BN22">
        <f t="shared" si="9"/>
        <v>0</v>
      </c>
      <c r="BO22">
        <f t="shared" si="9"/>
        <v>0</v>
      </c>
      <c r="BP22">
        <f t="shared" si="9"/>
        <v>0</v>
      </c>
      <c r="BQ22">
        <f t="shared" si="9"/>
        <v>0</v>
      </c>
      <c r="BR22">
        <f t="shared" si="9"/>
        <v>0</v>
      </c>
      <c r="BS22">
        <f t="shared" si="9"/>
        <v>0</v>
      </c>
      <c r="BT22">
        <f t="shared" si="9"/>
        <v>0</v>
      </c>
      <c r="BU22">
        <f t="shared" si="9"/>
        <v>0</v>
      </c>
      <c r="BV22">
        <f t="shared" si="9"/>
        <v>0</v>
      </c>
      <c r="BW22">
        <f t="shared" si="9"/>
        <v>0</v>
      </c>
      <c r="BX22">
        <f t="shared" si="9"/>
        <v>0</v>
      </c>
      <c r="BY22">
        <f t="shared" si="9"/>
        <v>0</v>
      </c>
      <c r="BZ22">
        <f t="shared" si="9"/>
        <v>0</v>
      </c>
      <c r="CA22">
        <f t="shared" ref="CA22:DF22" si="10">CA274</f>
        <v>0</v>
      </c>
      <c r="CB22">
        <f t="shared" si="10"/>
        <v>0</v>
      </c>
      <c r="CC22">
        <f t="shared" si="10"/>
        <v>0</v>
      </c>
      <c r="CD22">
        <f t="shared" si="10"/>
        <v>0</v>
      </c>
      <c r="CE22">
        <f t="shared" si="10"/>
        <v>0</v>
      </c>
      <c r="CF22">
        <f t="shared" si="10"/>
        <v>0</v>
      </c>
      <c r="CG22">
        <f t="shared" si="10"/>
        <v>0</v>
      </c>
      <c r="CH22">
        <f t="shared" si="10"/>
        <v>0</v>
      </c>
      <c r="CI22">
        <f t="shared" si="10"/>
        <v>0</v>
      </c>
      <c r="CJ22">
        <f t="shared" si="10"/>
        <v>0</v>
      </c>
      <c r="CK22">
        <f t="shared" si="10"/>
        <v>0</v>
      </c>
      <c r="CL22">
        <f t="shared" si="10"/>
        <v>0</v>
      </c>
      <c r="CM22">
        <f t="shared" si="10"/>
        <v>0</v>
      </c>
      <c r="CN22">
        <f t="shared" si="10"/>
        <v>0</v>
      </c>
      <c r="CO22">
        <f t="shared" si="10"/>
        <v>0</v>
      </c>
      <c r="CP22">
        <f t="shared" si="10"/>
        <v>0</v>
      </c>
      <c r="CQ22">
        <f t="shared" si="10"/>
        <v>0</v>
      </c>
      <c r="CR22">
        <f t="shared" si="10"/>
        <v>0</v>
      </c>
      <c r="CS22">
        <f t="shared" si="10"/>
        <v>0</v>
      </c>
      <c r="CT22">
        <f t="shared" si="10"/>
        <v>0</v>
      </c>
      <c r="CU22">
        <f t="shared" si="10"/>
        <v>0</v>
      </c>
      <c r="CV22">
        <f t="shared" si="10"/>
        <v>0</v>
      </c>
      <c r="CW22">
        <f t="shared" si="10"/>
        <v>0</v>
      </c>
      <c r="CX22">
        <f t="shared" si="10"/>
        <v>0</v>
      </c>
      <c r="CY22">
        <f t="shared" si="10"/>
        <v>0</v>
      </c>
      <c r="CZ22">
        <f t="shared" si="10"/>
        <v>0</v>
      </c>
      <c r="DA22">
        <f t="shared" si="10"/>
        <v>0</v>
      </c>
      <c r="DB22">
        <f t="shared" si="10"/>
        <v>0</v>
      </c>
      <c r="DC22">
        <f t="shared" si="10"/>
        <v>0</v>
      </c>
      <c r="DD22">
        <f t="shared" si="10"/>
        <v>0</v>
      </c>
      <c r="DE22">
        <f t="shared" si="10"/>
        <v>0</v>
      </c>
      <c r="DF22">
        <f t="shared" si="10"/>
        <v>0</v>
      </c>
      <c r="DG22">
        <f t="shared" ref="DG22:EL22" si="11">DG274</f>
        <v>25049906</v>
      </c>
      <c r="DH22">
        <f t="shared" si="11"/>
        <v>24998756</v>
      </c>
      <c r="DI22">
        <f t="shared" si="11"/>
        <v>10832</v>
      </c>
      <c r="DJ22">
        <f t="shared" si="11"/>
        <v>2328</v>
      </c>
      <c r="DK22">
        <f t="shared" si="11"/>
        <v>40318</v>
      </c>
      <c r="DL22">
        <f t="shared" si="11"/>
        <v>0</v>
      </c>
      <c r="DM22">
        <f t="shared" si="11"/>
        <v>82.029600000000002</v>
      </c>
      <c r="DN22">
        <f t="shared" si="11"/>
        <v>3.7079999999999997</v>
      </c>
      <c r="DO22">
        <f t="shared" si="11"/>
        <v>5</v>
      </c>
      <c r="DP22">
        <f t="shared" si="11"/>
        <v>41368</v>
      </c>
      <c r="DQ22">
        <f t="shared" si="11"/>
        <v>21751</v>
      </c>
      <c r="DR22">
        <f t="shared" si="11"/>
        <v>0</v>
      </c>
      <c r="DS22">
        <f t="shared" si="11"/>
        <v>0</v>
      </c>
      <c r="DT22">
        <f t="shared" si="11"/>
        <v>0</v>
      </c>
      <c r="DU22">
        <f t="shared" si="11"/>
        <v>0</v>
      </c>
      <c r="DV22">
        <f t="shared" si="11"/>
        <v>0</v>
      </c>
      <c r="DW22">
        <f t="shared" si="11"/>
        <v>0</v>
      </c>
      <c r="DX22">
        <f t="shared" si="11"/>
        <v>0</v>
      </c>
      <c r="DY22">
        <f t="shared" si="11"/>
        <v>0</v>
      </c>
      <c r="DZ22">
        <f t="shared" si="11"/>
        <v>0</v>
      </c>
      <c r="EA22">
        <f t="shared" si="11"/>
        <v>0</v>
      </c>
      <c r="EB22">
        <f t="shared" si="11"/>
        <v>0</v>
      </c>
      <c r="EC22">
        <f t="shared" si="11"/>
        <v>0</v>
      </c>
      <c r="ED22">
        <f t="shared" si="11"/>
        <v>0</v>
      </c>
      <c r="EE22">
        <f t="shared" si="11"/>
        <v>0</v>
      </c>
      <c r="EF22">
        <f t="shared" si="11"/>
        <v>0</v>
      </c>
      <c r="EG22">
        <f t="shared" si="11"/>
        <v>0</v>
      </c>
      <c r="EH22">
        <f t="shared" si="11"/>
        <v>19340469</v>
      </c>
      <c r="EI22">
        <f t="shared" si="11"/>
        <v>0</v>
      </c>
      <c r="EJ22">
        <f t="shared" si="11"/>
        <v>25116751</v>
      </c>
      <c r="EK22">
        <f t="shared" si="11"/>
        <v>5569200</v>
      </c>
      <c r="EL22">
        <f t="shared" si="11"/>
        <v>207082</v>
      </c>
      <c r="EM22">
        <f t="shared" ref="EM22:FR22" si="12">EM274</f>
        <v>0</v>
      </c>
      <c r="EN22">
        <f t="shared" si="12"/>
        <v>24998756</v>
      </c>
      <c r="EO22">
        <f t="shared" si="12"/>
        <v>5658287</v>
      </c>
      <c r="EP22">
        <f t="shared" si="12"/>
        <v>0</v>
      </c>
      <c r="EQ22">
        <f t="shared" si="12"/>
        <v>5658287</v>
      </c>
      <c r="ER22">
        <f t="shared" si="12"/>
        <v>19340469</v>
      </c>
      <c r="ES22">
        <f t="shared" si="12"/>
        <v>0</v>
      </c>
      <c r="ET22">
        <f t="shared" si="12"/>
        <v>0</v>
      </c>
      <c r="EU22">
        <f t="shared" si="12"/>
        <v>0</v>
      </c>
      <c r="EV22">
        <f t="shared" si="12"/>
        <v>0</v>
      </c>
      <c r="EW22">
        <f t="shared" si="12"/>
        <v>0</v>
      </c>
      <c r="EX22">
        <f t="shared" si="12"/>
        <v>0</v>
      </c>
      <c r="EY22">
        <f t="shared" si="12"/>
        <v>0</v>
      </c>
      <c r="EZ22">
        <f t="shared" si="12"/>
        <v>0</v>
      </c>
      <c r="FA22">
        <f t="shared" si="12"/>
        <v>0</v>
      </c>
      <c r="FB22">
        <f t="shared" si="12"/>
        <v>0</v>
      </c>
      <c r="FC22">
        <f t="shared" si="12"/>
        <v>0</v>
      </c>
      <c r="FD22">
        <f t="shared" si="12"/>
        <v>0</v>
      </c>
      <c r="FE22">
        <f t="shared" si="12"/>
        <v>0</v>
      </c>
      <c r="FF22">
        <f t="shared" si="12"/>
        <v>0</v>
      </c>
      <c r="FG22">
        <f t="shared" si="12"/>
        <v>0</v>
      </c>
      <c r="FH22">
        <f t="shared" si="12"/>
        <v>0</v>
      </c>
      <c r="FI22">
        <f t="shared" si="12"/>
        <v>0</v>
      </c>
      <c r="FJ22">
        <f t="shared" si="12"/>
        <v>0</v>
      </c>
      <c r="FK22">
        <f t="shared" si="12"/>
        <v>0</v>
      </c>
      <c r="FL22">
        <f t="shared" si="12"/>
        <v>0</v>
      </c>
      <c r="FM22">
        <f t="shared" si="12"/>
        <v>0</v>
      </c>
      <c r="FN22">
        <f t="shared" si="12"/>
        <v>0</v>
      </c>
      <c r="FO22">
        <f t="shared" si="12"/>
        <v>0</v>
      </c>
      <c r="FP22">
        <f t="shared" si="12"/>
        <v>0</v>
      </c>
      <c r="FQ22">
        <f t="shared" si="12"/>
        <v>0</v>
      </c>
      <c r="FR22">
        <f t="shared" si="12"/>
        <v>0</v>
      </c>
      <c r="FS22">
        <f t="shared" ref="FS22:GX22" si="13">FS274</f>
        <v>0</v>
      </c>
      <c r="FT22">
        <f t="shared" si="13"/>
        <v>0</v>
      </c>
      <c r="FU22">
        <f t="shared" si="13"/>
        <v>0</v>
      </c>
      <c r="FV22">
        <f t="shared" si="13"/>
        <v>0</v>
      </c>
      <c r="FW22">
        <f t="shared" si="13"/>
        <v>0</v>
      </c>
      <c r="FX22">
        <f t="shared" si="13"/>
        <v>0</v>
      </c>
      <c r="FY22">
        <f t="shared" si="13"/>
        <v>0</v>
      </c>
      <c r="FZ22">
        <f t="shared" si="13"/>
        <v>0</v>
      </c>
      <c r="GA22">
        <f t="shared" si="13"/>
        <v>0</v>
      </c>
      <c r="GB22">
        <f t="shared" si="13"/>
        <v>0</v>
      </c>
      <c r="GC22">
        <f t="shared" si="13"/>
        <v>0</v>
      </c>
      <c r="GD22">
        <f t="shared" si="13"/>
        <v>0</v>
      </c>
      <c r="GE22">
        <f t="shared" si="13"/>
        <v>0</v>
      </c>
      <c r="GF22">
        <f t="shared" si="13"/>
        <v>0</v>
      </c>
      <c r="GG22">
        <f t="shared" si="13"/>
        <v>0</v>
      </c>
      <c r="GH22">
        <f t="shared" si="13"/>
        <v>0</v>
      </c>
      <c r="GI22">
        <f t="shared" si="13"/>
        <v>0</v>
      </c>
      <c r="GJ22">
        <f t="shared" si="13"/>
        <v>0</v>
      </c>
      <c r="GK22">
        <f t="shared" si="13"/>
        <v>0</v>
      </c>
      <c r="GL22">
        <f t="shared" si="13"/>
        <v>0</v>
      </c>
      <c r="GM22">
        <f t="shared" si="13"/>
        <v>0</v>
      </c>
      <c r="GN22">
        <f t="shared" si="13"/>
        <v>0</v>
      </c>
      <c r="GO22">
        <f t="shared" si="13"/>
        <v>0</v>
      </c>
      <c r="GP22">
        <f t="shared" si="13"/>
        <v>0</v>
      </c>
      <c r="GQ22">
        <f t="shared" si="13"/>
        <v>0</v>
      </c>
      <c r="GR22">
        <f t="shared" si="13"/>
        <v>0</v>
      </c>
      <c r="GS22">
        <f t="shared" si="13"/>
        <v>0</v>
      </c>
      <c r="GT22">
        <f t="shared" si="13"/>
        <v>0</v>
      </c>
      <c r="GU22">
        <f t="shared" si="13"/>
        <v>0</v>
      </c>
      <c r="GV22">
        <f t="shared" si="13"/>
        <v>0</v>
      </c>
      <c r="GW22">
        <f t="shared" si="13"/>
        <v>0</v>
      </c>
      <c r="GX22">
        <f t="shared" si="13"/>
        <v>0</v>
      </c>
    </row>
    <row r="24" spans="1:245" x14ac:dyDescent="0.2">
      <c r="A24">
        <v>4</v>
      </c>
      <c r="B24">
        <v>1</v>
      </c>
      <c r="D24">
        <f>ROW(A118)</f>
        <v>118</v>
      </c>
      <c r="F24" t="s">
        <v>19</v>
      </c>
      <c r="G24" t="s">
        <v>20</v>
      </c>
      <c r="H24" t="s">
        <v>3</v>
      </c>
      <c r="I24">
        <v>0</v>
      </c>
      <c r="K24">
        <v>-1</v>
      </c>
      <c r="M24" t="s">
        <v>3</v>
      </c>
      <c r="S24">
        <v>0</v>
      </c>
      <c r="T24">
        <v>0</v>
      </c>
      <c r="U24" t="s">
        <v>3</v>
      </c>
      <c r="V24">
        <v>2</v>
      </c>
      <c r="AB24" t="s">
        <v>3</v>
      </c>
      <c r="AC24" t="s">
        <v>3</v>
      </c>
      <c r="AD24" t="s">
        <v>3</v>
      </c>
      <c r="AE24" t="s">
        <v>3</v>
      </c>
      <c r="AF24" t="s">
        <v>3</v>
      </c>
      <c r="AG24" t="s">
        <v>3</v>
      </c>
      <c r="AP24" t="s">
        <v>3</v>
      </c>
      <c r="AQ24" t="s">
        <v>3</v>
      </c>
      <c r="AR24" t="s">
        <v>3</v>
      </c>
      <c r="AZ24" t="s">
        <v>3</v>
      </c>
      <c r="BB24" t="s">
        <v>3</v>
      </c>
      <c r="BC24" t="s">
        <v>3</v>
      </c>
      <c r="BD24" t="s">
        <v>3</v>
      </c>
      <c r="BE24" t="s">
        <v>3</v>
      </c>
      <c r="BF24" t="s">
        <v>3</v>
      </c>
      <c r="BG24" t="s">
        <v>3</v>
      </c>
      <c r="BH24" t="s">
        <v>3</v>
      </c>
      <c r="BI24" t="s">
        <v>3</v>
      </c>
      <c r="BJ24" t="s">
        <v>3</v>
      </c>
      <c r="BK24" t="s">
        <v>3</v>
      </c>
      <c r="BL24" t="s">
        <v>3</v>
      </c>
      <c r="BM24" t="s">
        <v>3</v>
      </c>
      <c r="BN24" t="s">
        <v>3</v>
      </c>
      <c r="BO24" t="s">
        <v>3</v>
      </c>
      <c r="BP24" t="s">
        <v>3</v>
      </c>
      <c r="BX24">
        <v>0</v>
      </c>
      <c r="CJ24">
        <v>0</v>
      </c>
    </row>
    <row r="26" spans="1:245" x14ac:dyDescent="0.2">
      <c r="A26">
        <v>52</v>
      </c>
      <c r="B26">
        <f t="shared" ref="B26:G26" si="14">B118</f>
        <v>1</v>
      </c>
      <c r="C26">
        <f t="shared" si="14"/>
        <v>4</v>
      </c>
      <c r="D26">
        <f t="shared" si="14"/>
        <v>24</v>
      </c>
      <c r="E26">
        <f t="shared" si="14"/>
        <v>0</v>
      </c>
      <c r="F26" t="str">
        <f t="shared" si="14"/>
        <v>Новый раздел</v>
      </c>
      <c r="G26" t="str">
        <f t="shared" si="14"/>
        <v>ПС 220 кВ Красногорская</v>
      </c>
      <c r="O26">
        <f t="shared" ref="O26:AT26" si="15">O118</f>
        <v>18575276</v>
      </c>
      <c r="P26">
        <f t="shared" si="15"/>
        <v>18574119</v>
      </c>
      <c r="Q26">
        <f t="shared" si="15"/>
        <v>544</v>
      </c>
      <c r="R26">
        <f t="shared" si="15"/>
        <v>33</v>
      </c>
      <c r="S26">
        <f t="shared" si="15"/>
        <v>613</v>
      </c>
      <c r="T26">
        <f t="shared" si="15"/>
        <v>0</v>
      </c>
      <c r="U26">
        <f t="shared" si="15"/>
        <v>63.595200000000006</v>
      </c>
      <c r="V26">
        <f t="shared" si="15"/>
        <v>2.6639999999999997</v>
      </c>
      <c r="W26">
        <f t="shared" si="15"/>
        <v>4</v>
      </c>
      <c r="X26">
        <f t="shared" si="15"/>
        <v>627</v>
      </c>
      <c r="Y26">
        <f t="shared" si="15"/>
        <v>330</v>
      </c>
      <c r="Z26">
        <f t="shared" si="15"/>
        <v>0</v>
      </c>
      <c r="AA26">
        <f t="shared" si="15"/>
        <v>0</v>
      </c>
      <c r="AB26">
        <f t="shared" si="15"/>
        <v>0</v>
      </c>
      <c r="AC26">
        <f t="shared" si="15"/>
        <v>0</v>
      </c>
      <c r="AD26">
        <f t="shared" si="15"/>
        <v>0</v>
      </c>
      <c r="AE26">
        <f t="shared" si="15"/>
        <v>0</v>
      </c>
      <c r="AF26">
        <f t="shared" si="15"/>
        <v>0</v>
      </c>
      <c r="AG26">
        <f t="shared" si="15"/>
        <v>0</v>
      </c>
      <c r="AH26">
        <f t="shared" si="15"/>
        <v>0</v>
      </c>
      <c r="AI26">
        <f t="shared" si="15"/>
        <v>0</v>
      </c>
      <c r="AJ26">
        <f t="shared" si="15"/>
        <v>0</v>
      </c>
      <c r="AK26">
        <f t="shared" si="15"/>
        <v>0</v>
      </c>
      <c r="AL26">
        <f t="shared" si="15"/>
        <v>0</v>
      </c>
      <c r="AM26">
        <f t="shared" si="15"/>
        <v>0</v>
      </c>
      <c r="AN26">
        <f t="shared" si="15"/>
        <v>0</v>
      </c>
      <c r="AO26">
        <f t="shared" si="15"/>
        <v>0</v>
      </c>
      <c r="AP26">
        <f t="shared" si="15"/>
        <v>13094500</v>
      </c>
      <c r="AQ26">
        <f t="shared" si="15"/>
        <v>0</v>
      </c>
      <c r="AR26">
        <f t="shared" si="15"/>
        <v>18576232</v>
      </c>
      <c r="AS26">
        <f t="shared" si="15"/>
        <v>5460000</v>
      </c>
      <c r="AT26">
        <f t="shared" si="15"/>
        <v>21732</v>
      </c>
      <c r="AU26">
        <f t="shared" ref="AU26:BZ26" si="16">AU118</f>
        <v>0</v>
      </c>
      <c r="AV26">
        <f t="shared" si="16"/>
        <v>18574119</v>
      </c>
      <c r="AW26">
        <f t="shared" si="16"/>
        <v>5479619</v>
      </c>
      <c r="AX26">
        <f t="shared" si="16"/>
        <v>0</v>
      </c>
      <c r="AY26">
        <f t="shared" si="16"/>
        <v>5479619</v>
      </c>
      <c r="AZ26">
        <f t="shared" si="16"/>
        <v>13094500</v>
      </c>
      <c r="BA26">
        <f t="shared" si="16"/>
        <v>0</v>
      </c>
      <c r="BB26">
        <f t="shared" si="16"/>
        <v>0</v>
      </c>
      <c r="BC26">
        <f t="shared" si="16"/>
        <v>0</v>
      </c>
      <c r="BD26">
        <f t="shared" si="16"/>
        <v>0</v>
      </c>
      <c r="BE26">
        <f t="shared" si="16"/>
        <v>0</v>
      </c>
      <c r="BF26">
        <f t="shared" si="16"/>
        <v>0</v>
      </c>
      <c r="BG26">
        <f t="shared" si="16"/>
        <v>0</v>
      </c>
      <c r="BH26">
        <f t="shared" si="16"/>
        <v>0</v>
      </c>
      <c r="BI26">
        <f t="shared" si="16"/>
        <v>0</v>
      </c>
      <c r="BJ26">
        <f t="shared" si="16"/>
        <v>0</v>
      </c>
      <c r="BK26">
        <f t="shared" si="16"/>
        <v>0</v>
      </c>
      <c r="BL26">
        <f t="shared" si="16"/>
        <v>0</v>
      </c>
      <c r="BM26">
        <f t="shared" si="16"/>
        <v>0</v>
      </c>
      <c r="BN26">
        <f t="shared" si="16"/>
        <v>0</v>
      </c>
      <c r="BO26">
        <f t="shared" si="16"/>
        <v>0</v>
      </c>
      <c r="BP26">
        <f t="shared" si="16"/>
        <v>0</v>
      </c>
      <c r="BQ26">
        <f t="shared" si="16"/>
        <v>0</v>
      </c>
      <c r="BR26">
        <f t="shared" si="16"/>
        <v>0</v>
      </c>
      <c r="BS26">
        <f t="shared" si="16"/>
        <v>0</v>
      </c>
      <c r="BT26">
        <f t="shared" si="16"/>
        <v>0</v>
      </c>
      <c r="BU26">
        <f t="shared" si="16"/>
        <v>0</v>
      </c>
      <c r="BV26">
        <f t="shared" si="16"/>
        <v>0</v>
      </c>
      <c r="BW26">
        <f t="shared" si="16"/>
        <v>0</v>
      </c>
      <c r="BX26">
        <f t="shared" si="16"/>
        <v>0</v>
      </c>
      <c r="BY26">
        <f t="shared" si="16"/>
        <v>0</v>
      </c>
      <c r="BZ26">
        <f t="shared" si="16"/>
        <v>0</v>
      </c>
      <c r="CA26">
        <f t="shared" ref="CA26:DF26" si="17">CA118</f>
        <v>0</v>
      </c>
      <c r="CB26">
        <f t="shared" si="17"/>
        <v>0</v>
      </c>
      <c r="CC26">
        <f t="shared" si="17"/>
        <v>0</v>
      </c>
      <c r="CD26">
        <f t="shared" si="17"/>
        <v>0</v>
      </c>
      <c r="CE26">
        <f t="shared" si="17"/>
        <v>0</v>
      </c>
      <c r="CF26">
        <f t="shared" si="17"/>
        <v>0</v>
      </c>
      <c r="CG26">
        <f t="shared" si="17"/>
        <v>0</v>
      </c>
      <c r="CH26">
        <f t="shared" si="17"/>
        <v>0</v>
      </c>
      <c r="CI26">
        <f t="shared" si="17"/>
        <v>0</v>
      </c>
      <c r="CJ26">
        <f t="shared" si="17"/>
        <v>0</v>
      </c>
      <c r="CK26">
        <f t="shared" si="17"/>
        <v>0</v>
      </c>
      <c r="CL26">
        <f t="shared" si="17"/>
        <v>0</v>
      </c>
      <c r="CM26">
        <f t="shared" si="17"/>
        <v>0</v>
      </c>
      <c r="CN26">
        <f t="shared" si="17"/>
        <v>0</v>
      </c>
      <c r="CO26">
        <f t="shared" si="17"/>
        <v>0</v>
      </c>
      <c r="CP26">
        <f t="shared" si="17"/>
        <v>0</v>
      </c>
      <c r="CQ26">
        <f t="shared" si="17"/>
        <v>0</v>
      </c>
      <c r="CR26">
        <f t="shared" si="17"/>
        <v>0</v>
      </c>
      <c r="CS26">
        <f t="shared" si="17"/>
        <v>0</v>
      </c>
      <c r="CT26">
        <f t="shared" si="17"/>
        <v>0</v>
      </c>
      <c r="CU26">
        <f t="shared" si="17"/>
        <v>0</v>
      </c>
      <c r="CV26">
        <f t="shared" si="17"/>
        <v>0</v>
      </c>
      <c r="CW26">
        <f t="shared" si="17"/>
        <v>0</v>
      </c>
      <c r="CX26">
        <f t="shared" si="17"/>
        <v>0</v>
      </c>
      <c r="CY26">
        <f t="shared" si="17"/>
        <v>0</v>
      </c>
      <c r="CZ26">
        <f t="shared" si="17"/>
        <v>0</v>
      </c>
      <c r="DA26">
        <f t="shared" si="17"/>
        <v>0</v>
      </c>
      <c r="DB26">
        <f t="shared" si="17"/>
        <v>0</v>
      </c>
      <c r="DC26">
        <f t="shared" si="17"/>
        <v>0</v>
      </c>
      <c r="DD26">
        <f t="shared" si="17"/>
        <v>0</v>
      </c>
      <c r="DE26">
        <f t="shared" si="17"/>
        <v>0</v>
      </c>
      <c r="DF26">
        <f t="shared" si="17"/>
        <v>0</v>
      </c>
      <c r="DG26">
        <f t="shared" ref="DG26:EL26" si="18">DG118</f>
        <v>19327144</v>
      </c>
      <c r="DH26">
        <f t="shared" si="18"/>
        <v>19287888</v>
      </c>
      <c r="DI26">
        <f t="shared" si="18"/>
        <v>8013</v>
      </c>
      <c r="DJ26">
        <f t="shared" si="18"/>
        <v>1684</v>
      </c>
      <c r="DK26">
        <f t="shared" si="18"/>
        <v>31243</v>
      </c>
      <c r="DL26">
        <f t="shared" si="18"/>
        <v>0</v>
      </c>
      <c r="DM26">
        <f t="shared" si="18"/>
        <v>63.595200000000006</v>
      </c>
      <c r="DN26">
        <f t="shared" si="18"/>
        <v>2.6639999999999997</v>
      </c>
      <c r="DO26">
        <f t="shared" si="18"/>
        <v>4</v>
      </c>
      <c r="DP26">
        <f t="shared" si="18"/>
        <v>31940</v>
      </c>
      <c r="DQ26">
        <f t="shared" si="18"/>
        <v>16794</v>
      </c>
      <c r="DR26">
        <f t="shared" si="18"/>
        <v>0</v>
      </c>
      <c r="DS26">
        <f t="shared" si="18"/>
        <v>0</v>
      </c>
      <c r="DT26">
        <f t="shared" si="18"/>
        <v>0</v>
      </c>
      <c r="DU26">
        <f t="shared" si="18"/>
        <v>0</v>
      </c>
      <c r="DV26">
        <f t="shared" si="18"/>
        <v>0</v>
      </c>
      <c r="DW26">
        <f t="shared" si="18"/>
        <v>0</v>
      </c>
      <c r="DX26">
        <f t="shared" si="18"/>
        <v>0</v>
      </c>
      <c r="DY26">
        <f t="shared" si="18"/>
        <v>0</v>
      </c>
      <c r="DZ26">
        <f t="shared" si="18"/>
        <v>0</v>
      </c>
      <c r="EA26">
        <f t="shared" si="18"/>
        <v>0</v>
      </c>
      <c r="EB26">
        <f t="shared" si="18"/>
        <v>0</v>
      </c>
      <c r="EC26">
        <f t="shared" si="18"/>
        <v>0</v>
      </c>
      <c r="ED26">
        <f t="shared" si="18"/>
        <v>0</v>
      </c>
      <c r="EE26">
        <f t="shared" si="18"/>
        <v>0</v>
      </c>
      <c r="EF26">
        <f t="shared" si="18"/>
        <v>0</v>
      </c>
      <c r="EG26">
        <f t="shared" si="18"/>
        <v>0</v>
      </c>
      <c r="EH26">
        <f t="shared" si="18"/>
        <v>13649183</v>
      </c>
      <c r="EI26">
        <f t="shared" si="18"/>
        <v>0</v>
      </c>
      <c r="EJ26">
        <f t="shared" si="18"/>
        <v>19378573</v>
      </c>
      <c r="EK26">
        <f t="shared" si="18"/>
        <v>5569200</v>
      </c>
      <c r="EL26">
        <f t="shared" si="18"/>
        <v>160190</v>
      </c>
      <c r="EM26">
        <f t="shared" ref="EM26:FR26" si="19">EM118</f>
        <v>0</v>
      </c>
      <c r="EN26">
        <f t="shared" si="19"/>
        <v>19287888</v>
      </c>
      <c r="EO26">
        <f t="shared" si="19"/>
        <v>5638705</v>
      </c>
      <c r="EP26">
        <f t="shared" si="19"/>
        <v>0</v>
      </c>
      <c r="EQ26">
        <f t="shared" si="19"/>
        <v>5638705</v>
      </c>
      <c r="ER26">
        <f t="shared" si="19"/>
        <v>13649183</v>
      </c>
      <c r="ES26">
        <f t="shared" si="19"/>
        <v>0</v>
      </c>
      <c r="ET26">
        <f t="shared" si="19"/>
        <v>0</v>
      </c>
      <c r="EU26">
        <f t="shared" si="19"/>
        <v>0</v>
      </c>
      <c r="EV26">
        <f t="shared" si="19"/>
        <v>0</v>
      </c>
      <c r="EW26">
        <f t="shared" si="19"/>
        <v>0</v>
      </c>
      <c r="EX26">
        <f t="shared" si="19"/>
        <v>0</v>
      </c>
      <c r="EY26">
        <f t="shared" si="19"/>
        <v>0</v>
      </c>
      <c r="EZ26">
        <f t="shared" si="19"/>
        <v>0</v>
      </c>
      <c r="FA26">
        <f t="shared" si="19"/>
        <v>0</v>
      </c>
      <c r="FB26">
        <f t="shared" si="19"/>
        <v>0</v>
      </c>
      <c r="FC26">
        <f t="shared" si="19"/>
        <v>0</v>
      </c>
      <c r="FD26">
        <f t="shared" si="19"/>
        <v>0</v>
      </c>
      <c r="FE26">
        <f t="shared" si="19"/>
        <v>0</v>
      </c>
      <c r="FF26">
        <f t="shared" si="19"/>
        <v>0</v>
      </c>
      <c r="FG26">
        <f t="shared" si="19"/>
        <v>0</v>
      </c>
      <c r="FH26">
        <f t="shared" si="19"/>
        <v>0</v>
      </c>
      <c r="FI26">
        <f t="shared" si="19"/>
        <v>0</v>
      </c>
      <c r="FJ26">
        <f t="shared" si="19"/>
        <v>0</v>
      </c>
      <c r="FK26">
        <f t="shared" si="19"/>
        <v>0</v>
      </c>
      <c r="FL26">
        <f t="shared" si="19"/>
        <v>0</v>
      </c>
      <c r="FM26">
        <f t="shared" si="19"/>
        <v>0</v>
      </c>
      <c r="FN26">
        <f t="shared" si="19"/>
        <v>0</v>
      </c>
      <c r="FO26">
        <f t="shared" si="19"/>
        <v>0</v>
      </c>
      <c r="FP26">
        <f t="shared" si="19"/>
        <v>0</v>
      </c>
      <c r="FQ26">
        <f t="shared" si="19"/>
        <v>0</v>
      </c>
      <c r="FR26">
        <f t="shared" si="19"/>
        <v>0</v>
      </c>
      <c r="FS26">
        <f t="shared" ref="FS26:GX26" si="20">FS118</f>
        <v>0</v>
      </c>
      <c r="FT26">
        <f t="shared" si="20"/>
        <v>0</v>
      </c>
      <c r="FU26">
        <f t="shared" si="20"/>
        <v>0</v>
      </c>
      <c r="FV26">
        <f t="shared" si="20"/>
        <v>0</v>
      </c>
      <c r="FW26">
        <f t="shared" si="20"/>
        <v>0</v>
      </c>
      <c r="FX26">
        <f t="shared" si="20"/>
        <v>0</v>
      </c>
      <c r="FY26">
        <f t="shared" si="20"/>
        <v>0</v>
      </c>
      <c r="FZ26">
        <f t="shared" si="20"/>
        <v>0</v>
      </c>
      <c r="GA26">
        <f t="shared" si="20"/>
        <v>0</v>
      </c>
      <c r="GB26">
        <f t="shared" si="20"/>
        <v>0</v>
      </c>
      <c r="GC26">
        <f t="shared" si="20"/>
        <v>0</v>
      </c>
      <c r="GD26">
        <f t="shared" si="20"/>
        <v>0</v>
      </c>
      <c r="GE26">
        <f t="shared" si="20"/>
        <v>0</v>
      </c>
      <c r="GF26">
        <f t="shared" si="20"/>
        <v>0</v>
      </c>
      <c r="GG26">
        <f t="shared" si="20"/>
        <v>0</v>
      </c>
      <c r="GH26">
        <f t="shared" si="20"/>
        <v>0</v>
      </c>
      <c r="GI26">
        <f t="shared" si="20"/>
        <v>0</v>
      </c>
      <c r="GJ26">
        <f t="shared" si="20"/>
        <v>0</v>
      </c>
      <c r="GK26">
        <f t="shared" si="20"/>
        <v>0</v>
      </c>
      <c r="GL26">
        <f t="shared" si="20"/>
        <v>0</v>
      </c>
      <c r="GM26">
        <f t="shared" si="20"/>
        <v>0</v>
      </c>
      <c r="GN26">
        <f t="shared" si="20"/>
        <v>0</v>
      </c>
      <c r="GO26">
        <f t="shared" si="20"/>
        <v>0</v>
      </c>
      <c r="GP26">
        <f t="shared" si="20"/>
        <v>0</v>
      </c>
      <c r="GQ26">
        <f t="shared" si="20"/>
        <v>0</v>
      </c>
      <c r="GR26">
        <f t="shared" si="20"/>
        <v>0</v>
      </c>
      <c r="GS26">
        <f t="shared" si="20"/>
        <v>0</v>
      </c>
      <c r="GT26">
        <f t="shared" si="20"/>
        <v>0</v>
      </c>
      <c r="GU26">
        <f t="shared" si="20"/>
        <v>0</v>
      </c>
      <c r="GV26">
        <f t="shared" si="20"/>
        <v>0</v>
      </c>
      <c r="GW26">
        <f t="shared" si="20"/>
        <v>0</v>
      </c>
      <c r="GX26">
        <f t="shared" si="20"/>
        <v>0</v>
      </c>
    </row>
    <row r="28" spans="1:245" x14ac:dyDescent="0.2">
      <c r="A28">
        <v>5</v>
      </c>
      <c r="B28">
        <v>1</v>
      </c>
      <c r="D28">
        <f>ROW(A37)</f>
        <v>37</v>
      </c>
      <c r="F28" t="s">
        <v>21</v>
      </c>
      <c r="G28" t="s">
        <v>22</v>
      </c>
      <c r="H28" t="s">
        <v>3</v>
      </c>
      <c r="I28">
        <v>0</v>
      </c>
      <c r="K28">
        <v>-1</v>
      </c>
      <c r="M28" t="s">
        <v>3</v>
      </c>
      <c r="S28">
        <v>0</v>
      </c>
      <c r="T28">
        <v>0</v>
      </c>
      <c r="U28" t="s">
        <v>3</v>
      </c>
      <c r="V28">
        <v>2</v>
      </c>
      <c r="AB28" t="s">
        <v>3</v>
      </c>
      <c r="AC28" t="s">
        <v>3</v>
      </c>
      <c r="AD28" t="s">
        <v>3</v>
      </c>
      <c r="AE28" t="s">
        <v>3</v>
      </c>
      <c r="AF28" t="s">
        <v>3</v>
      </c>
      <c r="AG28" t="s">
        <v>3</v>
      </c>
      <c r="AP28" t="s">
        <v>3</v>
      </c>
      <c r="AQ28" t="s">
        <v>3</v>
      </c>
      <c r="AR28" t="s">
        <v>3</v>
      </c>
      <c r="AZ28" t="s">
        <v>3</v>
      </c>
      <c r="BB28" t="s">
        <v>3</v>
      </c>
      <c r="BC28" t="s">
        <v>3</v>
      </c>
      <c r="BD28" t="s">
        <v>3</v>
      </c>
      <c r="BE28" t="s">
        <v>3</v>
      </c>
      <c r="BF28" t="s">
        <v>3</v>
      </c>
      <c r="BG28" t="s">
        <v>3</v>
      </c>
      <c r="BH28" t="s">
        <v>3</v>
      </c>
      <c r="BI28" t="s">
        <v>3</v>
      </c>
      <c r="BJ28" t="s">
        <v>3</v>
      </c>
      <c r="BK28" t="s">
        <v>3</v>
      </c>
      <c r="BL28" t="s">
        <v>3</v>
      </c>
      <c r="BM28" t="s">
        <v>3</v>
      </c>
      <c r="BN28" t="s">
        <v>3</v>
      </c>
      <c r="BO28" t="s">
        <v>3</v>
      </c>
      <c r="BP28" t="s">
        <v>3</v>
      </c>
      <c r="BX28">
        <v>0</v>
      </c>
      <c r="CJ28">
        <v>0</v>
      </c>
    </row>
    <row r="30" spans="1:245" x14ac:dyDescent="0.2">
      <c r="A30">
        <v>52</v>
      </c>
      <c r="B30">
        <f t="shared" ref="B30:G30" si="21">B37</f>
        <v>1</v>
      </c>
      <c r="C30">
        <f t="shared" si="21"/>
        <v>5</v>
      </c>
      <c r="D30">
        <f t="shared" si="21"/>
        <v>28</v>
      </c>
      <c r="E30">
        <f t="shared" si="21"/>
        <v>0</v>
      </c>
      <c r="F30" t="str">
        <f t="shared" si="21"/>
        <v>Новый подраздел</v>
      </c>
      <c r="G30" t="str">
        <f t="shared" si="21"/>
        <v>Стоимость оборудования</v>
      </c>
      <c r="O30">
        <f t="shared" ref="O30:AT30" si="22">O37</f>
        <v>18554500</v>
      </c>
      <c r="P30">
        <f t="shared" si="22"/>
        <v>18554500</v>
      </c>
      <c r="Q30">
        <f t="shared" si="22"/>
        <v>0</v>
      </c>
      <c r="R30">
        <f t="shared" si="22"/>
        <v>0</v>
      </c>
      <c r="S30">
        <f t="shared" si="22"/>
        <v>0</v>
      </c>
      <c r="T30">
        <f t="shared" si="22"/>
        <v>0</v>
      </c>
      <c r="U30">
        <f t="shared" si="22"/>
        <v>0</v>
      </c>
      <c r="V30">
        <f t="shared" si="22"/>
        <v>0</v>
      </c>
      <c r="W30">
        <f t="shared" si="22"/>
        <v>0</v>
      </c>
      <c r="X30">
        <f t="shared" si="22"/>
        <v>0</v>
      </c>
      <c r="Y30">
        <f t="shared" si="22"/>
        <v>0</v>
      </c>
      <c r="Z30">
        <f t="shared" si="22"/>
        <v>0</v>
      </c>
      <c r="AA30">
        <f t="shared" si="22"/>
        <v>0</v>
      </c>
      <c r="AB30">
        <f t="shared" si="22"/>
        <v>18554500</v>
      </c>
      <c r="AC30">
        <f t="shared" si="22"/>
        <v>18554500</v>
      </c>
      <c r="AD30">
        <f t="shared" si="22"/>
        <v>0</v>
      </c>
      <c r="AE30">
        <f t="shared" si="22"/>
        <v>0</v>
      </c>
      <c r="AF30">
        <f t="shared" si="22"/>
        <v>0</v>
      </c>
      <c r="AG30">
        <f t="shared" si="22"/>
        <v>0</v>
      </c>
      <c r="AH30">
        <f t="shared" si="22"/>
        <v>0</v>
      </c>
      <c r="AI30">
        <f t="shared" si="22"/>
        <v>0</v>
      </c>
      <c r="AJ30">
        <f t="shared" si="22"/>
        <v>0</v>
      </c>
      <c r="AK30">
        <f t="shared" si="22"/>
        <v>0</v>
      </c>
      <c r="AL30">
        <f t="shared" si="22"/>
        <v>0</v>
      </c>
      <c r="AM30">
        <f t="shared" si="22"/>
        <v>0</v>
      </c>
      <c r="AN30">
        <f t="shared" si="22"/>
        <v>0</v>
      </c>
      <c r="AO30">
        <f t="shared" si="22"/>
        <v>0</v>
      </c>
      <c r="AP30">
        <f t="shared" si="22"/>
        <v>13094500</v>
      </c>
      <c r="AQ30">
        <f t="shared" si="22"/>
        <v>0</v>
      </c>
      <c r="AR30">
        <f t="shared" si="22"/>
        <v>18554500</v>
      </c>
      <c r="AS30">
        <f t="shared" si="22"/>
        <v>5460000</v>
      </c>
      <c r="AT30">
        <f t="shared" si="22"/>
        <v>0</v>
      </c>
      <c r="AU30">
        <f t="shared" ref="AU30:BZ30" si="23">AU37</f>
        <v>0</v>
      </c>
      <c r="AV30">
        <f t="shared" si="23"/>
        <v>18554500</v>
      </c>
      <c r="AW30">
        <f t="shared" si="23"/>
        <v>5460000</v>
      </c>
      <c r="AX30">
        <f t="shared" si="23"/>
        <v>0</v>
      </c>
      <c r="AY30">
        <f t="shared" si="23"/>
        <v>5460000</v>
      </c>
      <c r="AZ30">
        <f t="shared" si="23"/>
        <v>13094500</v>
      </c>
      <c r="BA30">
        <f t="shared" si="23"/>
        <v>0</v>
      </c>
      <c r="BB30">
        <f t="shared" si="23"/>
        <v>0</v>
      </c>
      <c r="BC30">
        <f t="shared" si="23"/>
        <v>0</v>
      </c>
      <c r="BD30">
        <f t="shared" si="23"/>
        <v>0</v>
      </c>
      <c r="BE30">
        <f t="shared" si="23"/>
        <v>0</v>
      </c>
      <c r="BF30">
        <f t="shared" si="23"/>
        <v>0</v>
      </c>
      <c r="BG30">
        <f t="shared" si="23"/>
        <v>0</v>
      </c>
      <c r="BH30">
        <f t="shared" si="23"/>
        <v>0</v>
      </c>
      <c r="BI30">
        <f t="shared" si="23"/>
        <v>0</v>
      </c>
      <c r="BJ30">
        <f t="shared" si="23"/>
        <v>0</v>
      </c>
      <c r="BK30">
        <f t="shared" si="23"/>
        <v>0</v>
      </c>
      <c r="BL30">
        <f t="shared" si="23"/>
        <v>0</v>
      </c>
      <c r="BM30">
        <f t="shared" si="23"/>
        <v>0</v>
      </c>
      <c r="BN30">
        <f t="shared" si="23"/>
        <v>0</v>
      </c>
      <c r="BO30">
        <f t="shared" si="23"/>
        <v>0</v>
      </c>
      <c r="BP30">
        <f t="shared" si="23"/>
        <v>0</v>
      </c>
      <c r="BQ30">
        <f t="shared" si="23"/>
        <v>0</v>
      </c>
      <c r="BR30">
        <f t="shared" si="23"/>
        <v>0</v>
      </c>
      <c r="BS30">
        <f t="shared" si="23"/>
        <v>0</v>
      </c>
      <c r="BT30">
        <f t="shared" si="23"/>
        <v>0</v>
      </c>
      <c r="BU30">
        <f t="shared" si="23"/>
        <v>0</v>
      </c>
      <c r="BV30">
        <f t="shared" si="23"/>
        <v>0</v>
      </c>
      <c r="BW30">
        <f t="shared" si="23"/>
        <v>0</v>
      </c>
      <c r="BX30">
        <f t="shared" si="23"/>
        <v>0</v>
      </c>
      <c r="BY30">
        <f t="shared" si="23"/>
        <v>13094500</v>
      </c>
      <c r="BZ30">
        <f t="shared" si="23"/>
        <v>0</v>
      </c>
      <c r="CA30">
        <f t="shared" ref="CA30:DF30" si="24">CA37</f>
        <v>18554500</v>
      </c>
      <c r="CB30">
        <f t="shared" si="24"/>
        <v>5460000</v>
      </c>
      <c r="CC30">
        <f t="shared" si="24"/>
        <v>0</v>
      </c>
      <c r="CD30">
        <f t="shared" si="24"/>
        <v>0</v>
      </c>
      <c r="CE30">
        <f t="shared" si="24"/>
        <v>18554500</v>
      </c>
      <c r="CF30">
        <f t="shared" si="24"/>
        <v>5460000</v>
      </c>
      <c r="CG30">
        <f t="shared" si="24"/>
        <v>0</v>
      </c>
      <c r="CH30">
        <f t="shared" si="24"/>
        <v>5460000</v>
      </c>
      <c r="CI30">
        <f t="shared" si="24"/>
        <v>13094500</v>
      </c>
      <c r="CJ30">
        <f t="shared" si="24"/>
        <v>0</v>
      </c>
      <c r="CK30">
        <f t="shared" si="24"/>
        <v>0</v>
      </c>
      <c r="CL30">
        <f t="shared" si="24"/>
        <v>0</v>
      </c>
      <c r="CM30">
        <f t="shared" si="24"/>
        <v>0</v>
      </c>
      <c r="CN30">
        <f t="shared" si="24"/>
        <v>0</v>
      </c>
      <c r="CO30">
        <f t="shared" si="24"/>
        <v>0</v>
      </c>
      <c r="CP30">
        <f t="shared" si="24"/>
        <v>0</v>
      </c>
      <c r="CQ30">
        <f t="shared" si="24"/>
        <v>0</v>
      </c>
      <c r="CR30">
        <f t="shared" si="24"/>
        <v>0</v>
      </c>
      <c r="CS30">
        <f t="shared" si="24"/>
        <v>0</v>
      </c>
      <c r="CT30">
        <f t="shared" si="24"/>
        <v>0</v>
      </c>
      <c r="CU30">
        <f t="shared" si="24"/>
        <v>0</v>
      </c>
      <c r="CV30">
        <f t="shared" si="24"/>
        <v>0</v>
      </c>
      <c r="CW30">
        <f t="shared" si="24"/>
        <v>0</v>
      </c>
      <c r="CX30">
        <f t="shared" si="24"/>
        <v>0</v>
      </c>
      <c r="CY30">
        <f t="shared" si="24"/>
        <v>0</v>
      </c>
      <c r="CZ30">
        <f t="shared" si="24"/>
        <v>0</v>
      </c>
      <c r="DA30">
        <f t="shared" si="24"/>
        <v>0</v>
      </c>
      <c r="DB30">
        <f t="shared" si="24"/>
        <v>0</v>
      </c>
      <c r="DC30">
        <f t="shared" si="24"/>
        <v>0</v>
      </c>
      <c r="DD30">
        <f t="shared" si="24"/>
        <v>0</v>
      </c>
      <c r="DE30">
        <f t="shared" si="24"/>
        <v>0</v>
      </c>
      <c r="DF30">
        <f t="shared" si="24"/>
        <v>0</v>
      </c>
      <c r="DG30">
        <f t="shared" ref="DG30:EL30" si="25">DG37</f>
        <v>19218383</v>
      </c>
      <c r="DH30">
        <f t="shared" si="25"/>
        <v>19218383</v>
      </c>
      <c r="DI30">
        <f t="shared" si="25"/>
        <v>0</v>
      </c>
      <c r="DJ30">
        <f t="shared" si="25"/>
        <v>0</v>
      </c>
      <c r="DK30">
        <f t="shared" si="25"/>
        <v>0</v>
      </c>
      <c r="DL30">
        <f t="shared" si="25"/>
        <v>0</v>
      </c>
      <c r="DM30">
        <f t="shared" si="25"/>
        <v>0</v>
      </c>
      <c r="DN30">
        <f t="shared" si="25"/>
        <v>0</v>
      </c>
      <c r="DO30">
        <f t="shared" si="25"/>
        <v>0</v>
      </c>
      <c r="DP30">
        <f t="shared" si="25"/>
        <v>0</v>
      </c>
      <c r="DQ30">
        <f t="shared" si="25"/>
        <v>0</v>
      </c>
      <c r="DR30">
        <f t="shared" si="25"/>
        <v>0</v>
      </c>
      <c r="DS30">
        <f t="shared" si="25"/>
        <v>0</v>
      </c>
      <c r="DT30">
        <f t="shared" si="25"/>
        <v>19218383</v>
      </c>
      <c r="DU30">
        <f t="shared" si="25"/>
        <v>19218383</v>
      </c>
      <c r="DV30">
        <f t="shared" si="25"/>
        <v>0</v>
      </c>
      <c r="DW30">
        <f t="shared" si="25"/>
        <v>0</v>
      </c>
      <c r="DX30">
        <f t="shared" si="25"/>
        <v>0</v>
      </c>
      <c r="DY30">
        <f t="shared" si="25"/>
        <v>0</v>
      </c>
      <c r="DZ30">
        <f t="shared" si="25"/>
        <v>0</v>
      </c>
      <c r="EA30">
        <f t="shared" si="25"/>
        <v>0</v>
      </c>
      <c r="EB30">
        <f t="shared" si="25"/>
        <v>0</v>
      </c>
      <c r="EC30">
        <f t="shared" si="25"/>
        <v>0</v>
      </c>
      <c r="ED30">
        <f t="shared" si="25"/>
        <v>0</v>
      </c>
      <c r="EE30">
        <f t="shared" si="25"/>
        <v>0</v>
      </c>
      <c r="EF30">
        <f t="shared" si="25"/>
        <v>0</v>
      </c>
      <c r="EG30">
        <f t="shared" si="25"/>
        <v>0</v>
      </c>
      <c r="EH30">
        <f t="shared" si="25"/>
        <v>13649183</v>
      </c>
      <c r="EI30">
        <f t="shared" si="25"/>
        <v>0</v>
      </c>
      <c r="EJ30">
        <f t="shared" si="25"/>
        <v>19218383</v>
      </c>
      <c r="EK30">
        <f t="shared" si="25"/>
        <v>5569200</v>
      </c>
      <c r="EL30">
        <f t="shared" si="25"/>
        <v>0</v>
      </c>
      <c r="EM30">
        <f t="shared" ref="EM30:FR30" si="26">EM37</f>
        <v>0</v>
      </c>
      <c r="EN30">
        <f t="shared" si="26"/>
        <v>19218383</v>
      </c>
      <c r="EO30">
        <f t="shared" si="26"/>
        <v>5569200</v>
      </c>
      <c r="EP30">
        <f t="shared" si="26"/>
        <v>0</v>
      </c>
      <c r="EQ30">
        <f t="shared" si="26"/>
        <v>5569200</v>
      </c>
      <c r="ER30">
        <f t="shared" si="26"/>
        <v>13649183</v>
      </c>
      <c r="ES30">
        <f t="shared" si="26"/>
        <v>0</v>
      </c>
      <c r="ET30">
        <f t="shared" si="26"/>
        <v>0</v>
      </c>
      <c r="EU30">
        <f t="shared" si="26"/>
        <v>0</v>
      </c>
      <c r="EV30">
        <f t="shared" si="26"/>
        <v>0</v>
      </c>
      <c r="EW30">
        <f t="shared" si="26"/>
        <v>0</v>
      </c>
      <c r="EX30">
        <f t="shared" si="26"/>
        <v>0</v>
      </c>
      <c r="EY30">
        <f t="shared" si="26"/>
        <v>0</v>
      </c>
      <c r="EZ30">
        <f t="shared" si="26"/>
        <v>0</v>
      </c>
      <c r="FA30">
        <f t="shared" si="26"/>
        <v>0</v>
      </c>
      <c r="FB30">
        <f t="shared" si="26"/>
        <v>0</v>
      </c>
      <c r="FC30">
        <f t="shared" si="26"/>
        <v>0</v>
      </c>
      <c r="FD30">
        <f t="shared" si="26"/>
        <v>0</v>
      </c>
      <c r="FE30">
        <f t="shared" si="26"/>
        <v>0</v>
      </c>
      <c r="FF30">
        <f t="shared" si="26"/>
        <v>0</v>
      </c>
      <c r="FG30">
        <f t="shared" si="26"/>
        <v>0</v>
      </c>
      <c r="FH30">
        <f t="shared" si="26"/>
        <v>0</v>
      </c>
      <c r="FI30">
        <f t="shared" si="26"/>
        <v>0</v>
      </c>
      <c r="FJ30">
        <f t="shared" si="26"/>
        <v>0</v>
      </c>
      <c r="FK30">
        <f t="shared" si="26"/>
        <v>0</v>
      </c>
      <c r="FL30">
        <f t="shared" si="26"/>
        <v>0</v>
      </c>
      <c r="FM30">
        <f t="shared" si="26"/>
        <v>0</v>
      </c>
      <c r="FN30">
        <f t="shared" si="26"/>
        <v>0</v>
      </c>
      <c r="FO30">
        <f t="shared" si="26"/>
        <v>0</v>
      </c>
      <c r="FP30">
        <f t="shared" si="26"/>
        <v>0</v>
      </c>
      <c r="FQ30">
        <f t="shared" si="26"/>
        <v>13649183</v>
      </c>
      <c r="FR30">
        <f t="shared" si="26"/>
        <v>0</v>
      </c>
      <c r="FS30">
        <f t="shared" ref="FS30:GX30" si="27">FS37</f>
        <v>19218383</v>
      </c>
      <c r="FT30">
        <f t="shared" si="27"/>
        <v>5569200</v>
      </c>
      <c r="FU30">
        <f t="shared" si="27"/>
        <v>0</v>
      </c>
      <c r="FV30">
        <f t="shared" si="27"/>
        <v>0</v>
      </c>
      <c r="FW30">
        <f t="shared" si="27"/>
        <v>19218383</v>
      </c>
      <c r="FX30">
        <f t="shared" si="27"/>
        <v>5569200</v>
      </c>
      <c r="FY30">
        <f t="shared" si="27"/>
        <v>0</v>
      </c>
      <c r="FZ30">
        <f t="shared" si="27"/>
        <v>5569200</v>
      </c>
      <c r="GA30">
        <f t="shared" si="27"/>
        <v>13649183</v>
      </c>
      <c r="GB30">
        <f t="shared" si="27"/>
        <v>0</v>
      </c>
      <c r="GC30">
        <f t="shared" si="27"/>
        <v>0</v>
      </c>
      <c r="GD30">
        <f t="shared" si="27"/>
        <v>0</v>
      </c>
      <c r="GE30">
        <f t="shared" si="27"/>
        <v>0</v>
      </c>
      <c r="GF30">
        <f t="shared" si="27"/>
        <v>0</v>
      </c>
      <c r="GG30">
        <f t="shared" si="27"/>
        <v>0</v>
      </c>
      <c r="GH30">
        <f t="shared" si="27"/>
        <v>0</v>
      </c>
      <c r="GI30">
        <f t="shared" si="27"/>
        <v>0</v>
      </c>
      <c r="GJ30">
        <f t="shared" si="27"/>
        <v>0</v>
      </c>
      <c r="GK30">
        <f t="shared" si="27"/>
        <v>0</v>
      </c>
      <c r="GL30">
        <f t="shared" si="27"/>
        <v>0</v>
      </c>
      <c r="GM30">
        <f t="shared" si="27"/>
        <v>0</v>
      </c>
      <c r="GN30">
        <f t="shared" si="27"/>
        <v>0</v>
      </c>
      <c r="GO30">
        <f t="shared" si="27"/>
        <v>0</v>
      </c>
      <c r="GP30">
        <f t="shared" si="27"/>
        <v>0</v>
      </c>
      <c r="GQ30">
        <f t="shared" si="27"/>
        <v>0</v>
      </c>
      <c r="GR30">
        <f t="shared" si="27"/>
        <v>0</v>
      </c>
      <c r="GS30">
        <f t="shared" si="27"/>
        <v>0</v>
      </c>
      <c r="GT30">
        <f t="shared" si="27"/>
        <v>0</v>
      </c>
      <c r="GU30">
        <f t="shared" si="27"/>
        <v>0</v>
      </c>
      <c r="GV30">
        <f t="shared" si="27"/>
        <v>0</v>
      </c>
      <c r="GW30">
        <f t="shared" si="27"/>
        <v>0</v>
      </c>
      <c r="GX30">
        <f t="shared" si="27"/>
        <v>0</v>
      </c>
    </row>
    <row r="32" spans="1:245" x14ac:dyDescent="0.2">
      <c r="A32">
        <v>17</v>
      </c>
      <c r="B32">
        <v>1</v>
      </c>
      <c r="E32" t="s">
        <v>23</v>
      </c>
      <c r="F32" t="s">
        <v>24</v>
      </c>
      <c r="G32" t="s">
        <v>25</v>
      </c>
      <c r="H32" t="s">
        <v>26</v>
      </c>
      <c r="I32">
        <f>ROUND(ROUND(1,4),7)</f>
        <v>1</v>
      </c>
      <c r="J32">
        <v>0</v>
      </c>
      <c r="K32">
        <f>ROUND(ROUND(1,4),7)</f>
        <v>1</v>
      </c>
      <c r="O32">
        <f>ROUND(CP32,2)</f>
        <v>13094500</v>
      </c>
      <c r="P32">
        <f>ROUND(ROUND(CQ32*I32,0)/BC32,2)</f>
        <v>13094500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ROUND(CV32*I32,7)</f>
        <v>0</v>
      </c>
      <c r="V32">
        <f>ROUND(CW32*I32,7)</f>
        <v>0</v>
      </c>
      <c r="W32">
        <f>ROUND(CX32*I32,2)</f>
        <v>0</v>
      </c>
      <c r="X32">
        <f>ROUND(CY32,2)</f>
        <v>0</v>
      </c>
      <c r="Y32">
        <f>ROUND(CZ32,2)</f>
        <v>0</v>
      </c>
      <c r="AA32">
        <v>64975323</v>
      </c>
      <c r="AB32">
        <f>ROUND((AC32+AD32+AF32),2)</f>
        <v>13094500</v>
      </c>
      <c r="AC32">
        <f>ROUND((ES32),2)</f>
        <v>13094500</v>
      </c>
      <c r="AD32">
        <f>ROUND((((ET32)-(EU32))+AE32),2)</f>
        <v>0</v>
      </c>
      <c r="AE32">
        <f t="shared" ref="AE32:AF35" si="28">ROUND((EU32),2)</f>
        <v>0</v>
      </c>
      <c r="AF32">
        <f t="shared" si="28"/>
        <v>0</v>
      </c>
      <c r="AG32">
        <f>ROUND((AP32),2)</f>
        <v>0</v>
      </c>
      <c r="AH32">
        <f t="shared" ref="AH32:AI35" si="29">(EW32)</f>
        <v>0</v>
      </c>
      <c r="AI32">
        <f t="shared" si="29"/>
        <v>0</v>
      </c>
      <c r="AJ32">
        <f>(AS32)</f>
        <v>0</v>
      </c>
      <c r="AK32">
        <v>13094500</v>
      </c>
      <c r="AL32">
        <v>13094500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78</v>
      </c>
      <c r="AU32">
        <v>57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3</v>
      </c>
      <c r="BJ32" t="s">
        <v>3</v>
      </c>
      <c r="BM32">
        <v>400002</v>
      </c>
      <c r="BN32">
        <v>0</v>
      </c>
      <c r="BO32" t="s">
        <v>3</v>
      </c>
      <c r="BP32">
        <v>0</v>
      </c>
      <c r="BQ32">
        <v>7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78</v>
      </c>
      <c r="CA32">
        <v>57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13094500</v>
      </c>
      <c r="CQ32">
        <f>AC32</f>
        <v>13094500</v>
      </c>
      <c r="CR32">
        <f>(((ET32)-(EU32)*BS32)+AE32*BS32)</f>
        <v>0</v>
      </c>
      <c r="CS32">
        <f>AE32*BS32</f>
        <v>0</v>
      </c>
      <c r="CT32">
        <f>AF32*BA32</f>
        <v>0</v>
      </c>
      <c r="CU32">
        <f t="shared" ref="CU32:CX35" si="30">AG32</f>
        <v>0</v>
      </c>
      <c r="CV32">
        <f t="shared" si="30"/>
        <v>0</v>
      </c>
      <c r="CW32">
        <f t="shared" si="30"/>
        <v>0</v>
      </c>
      <c r="CX32">
        <f t="shared" si="30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26</v>
      </c>
      <c r="DW32" t="s">
        <v>26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49994505</v>
      </c>
      <c r="EF32">
        <v>7</v>
      </c>
      <c r="EG32" t="s">
        <v>27</v>
      </c>
      <c r="EH32">
        <v>109</v>
      </c>
      <c r="EI32" t="s">
        <v>28</v>
      </c>
      <c r="EJ32">
        <v>1</v>
      </c>
      <c r="EK32">
        <v>400002</v>
      </c>
      <c r="EL32" t="s">
        <v>28</v>
      </c>
      <c r="EM32" t="s">
        <v>29</v>
      </c>
      <c r="EO32" t="s">
        <v>3</v>
      </c>
      <c r="EQ32">
        <v>1703936</v>
      </c>
      <c r="ER32">
        <v>0</v>
      </c>
      <c r="ES32">
        <v>13094500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13094500</v>
      </c>
      <c r="FQ32">
        <v>0</v>
      </c>
      <c r="FR32">
        <f>P32</f>
        <v>13094500</v>
      </c>
      <c r="FS32">
        <v>0</v>
      </c>
      <c r="FX32">
        <v>78</v>
      </c>
      <c r="FY32">
        <v>57</v>
      </c>
      <c r="GA32" t="s">
        <v>3</v>
      </c>
      <c r="GD32">
        <v>1</v>
      </c>
      <c r="GF32">
        <v>-1134096442</v>
      </c>
      <c r="GG32">
        <v>2</v>
      </c>
      <c r="GH32">
        <v>3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13094500</v>
      </c>
      <c r="GN32">
        <f>IF(OR(BI32=0,BI32=1),GM32-GX32,0)</f>
        <v>0</v>
      </c>
      <c r="GO32">
        <f>IF(BI32=2,GM32-GX32,0)</f>
        <v>0</v>
      </c>
      <c r="GP32">
        <f>IF(BI32=4,GM32-GX32,0)</f>
        <v>0</v>
      </c>
      <c r="GR32">
        <v>1</v>
      </c>
      <c r="GS32">
        <v>1</v>
      </c>
      <c r="GT32">
        <v>0</v>
      </c>
      <c r="GU32" t="s">
        <v>3</v>
      </c>
      <c r="GV32">
        <f>ROUND((GT32),2)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H32">
        <f>ROUND(AC32*I32,0)</f>
        <v>13094500</v>
      </c>
      <c r="HM32" t="s">
        <v>3</v>
      </c>
      <c r="HN32" t="s">
        <v>30</v>
      </c>
      <c r="HO32" t="s">
        <v>31</v>
      </c>
      <c r="HP32" t="s">
        <v>28</v>
      </c>
      <c r="HQ32" t="s">
        <v>28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23</v>
      </c>
      <c r="F33" t="s">
        <v>24</v>
      </c>
      <c r="G33" t="s">
        <v>25</v>
      </c>
      <c r="H33" t="s">
        <v>26</v>
      </c>
      <c r="I33">
        <f>ROUND(ROUND(1,4),7)</f>
        <v>1</v>
      </c>
      <c r="J33">
        <v>0</v>
      </c>
      <c r="K33">
        <f>ROUND(ROUND(1,4),7)</f>
        <v>1</v>
      </c>
      <c r="O33">
        <f>ROUND(CP33,0)</f>
        <v>13649183</v>
      </c>
      <c r="P33">
        <f>ROUND(CQ33*I33,0)</f>
        <v>13649183</v>
      </c>
      <c r="Q33">
        <f>ROUND(CR33*I33,0)</f>
        <v>0</v>
      </c>
      <c r="R33">
        <f>ROUND(CS33*I33,0)</f>
        <v>0</v>
      </c>
      <c r="S33">
        <f>ROUND(CT33*I33,0)</f>
        <v>0</v>
      </c>
      <c r="T33">
        <f>ROUND(CU33*I33,0)</f>
        <v>0</v>
      </c>
      <c r="U33">
        <f>ROUND(CV33*I33,7)</f>
        <v>0</v>
      </c>
      <c r="V33">
        <f>ROUND(CW33*I33,7)</f>
        <v>0</v>
      </c>
      <c r="W33">
        <f>ROUND(CX33*I33,0)</f>
        <v>0</v>
      </c>
      <c r="X33">
        <f>ROUND(CY33,0)</f>
        <v>0</v>
      </c>
      <c r="Y33">
        <f>ROUND(CZ33,0)</f>
        <v>0</v>
      </c>
      <c r="AA33">
        <v>64975321</v>
      </c>
      <c r="AB33">
        <f>ROUND((AC33+AD33+AF33),2)</f>
        <v>13649183.02</v>
      </c>
      <c r="AC33">
        <f>ROUND((ES33),2)</f>
        <v>13649183.02</v>
      </c>
      <c r="AD33">
        <f>ROUND((((ET33)-(EU33))+AE33),2)</f>
        <v>0</v>
      </c>
      <c r="AE33">
        <f t="shared" si="28"/>
        <v>0</v>
      </c>
      <c r="AF33">
        <f t="shared" si="28"/>
        <v>0</v>
      </c>
      <c r="AG33">
        <f>ROUND((AP33),2)</f>
        <v>0</v>
      </c>
      <c r="AH33">
        <f t="shared" si="29"/>
        <v>0</v>
      </c>
      <c r="AI33">
        <f t="shared" si="29"/>
        <v>0</v>
      </c>
      <c r="AJ33">
        <f>(AS33)</f>
        <v>0</v>
      </c>
      <c r="AK33">
        <v>13649183.02</v>
      </c>
      <c r="AL33">
        <v>13649183.02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78</v>
      </c>
      <c r="AU33">
        <v>57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6.74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3</v>
      </c>
      <c r="BJ33" t="s">
        <v>3</v>
      </c>
      <c r="BM33">
        <v>400002</v>
      </c>
      <c r="BN33">
        <v>0</v>
      </c>
      <c r="BO33" t="s">
        <v>3</v>
      </c>
      <c r="BP33">
        <v>0</v>
      </c>
      <c r="BQ33">
        <v>7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78</v>
      </c>
      <c r="CA33">
        <v>57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13649183</v>
      </c>
      <c r="CQ33">
        <f>AC33</f>
        <v>13649183.02</v>
      </c>
      <c r="CR33">
        <f>(((ET33)-(EU33)*BS33)+AE33*BS33)</f>
        <v>0</v>
      </c>
      <c r="CS33">
        <f>AE33*BS33</f>
        <v>0</v>
      </c>
      <c r="CT33">
        <f>AF33*BA33</f>
        <v>0</v>
      </c>
      <c r="CU33">
        <f t="shared" si="30"/>
        <v>0</v>
      </c>
      <c r="CV33">
        <f t="shared" si="30"/>
        <v>0</v>
      </c>
      <c r="CW33">
        <f t="shared" si="30"/>
        <v>0</v>
      </c>
      <c r="CX33">
        <f t="shared" si="30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26</v>
      </c>
      <c r="DW33" t="s">
        <v>26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49994505</v>
      </c>
      <c r="EF33">
        <v>7</v>
      </c>
      <c r="EG33" t="s">
        <v>27</v>
      </c>
      <c r="EH33">
        <v>109</v>
      </c>
      <c r="EI33" t="s">
        <v>28</v>
      </c>
      <c r="EJ33">
        <v>1</v>
      </c>
      <c r="EK33">
        <v>400002</v>
      </c>
      <c r="EL33" t="s">
        <v>28</v>
      </c>
      <c r="EM33" t="s">
        <v>29</v>
      </c>
      <c r="EO33" t="s">
        <v>3</v>
      </c>
      <c r="EQ33">
        <v>1703936</v>
      </c>
      <c r="ER33">
        <v>13649183.02</v>
      </c>
      <c r="ES33">
        <v>13649183.02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13094500</v>
      </c>
      <c r="FQ33">
        <v>0</v>
      </c>
      <c r="FR33">
        <f>P33</f>
        <v>13649183</v>
      </c>
      <c r="FS33">
        <v>0</v>
      </c>
      <c r="FX33">
        <v>78</v>
      </c>
      <c r="FY33">
        <v>57</v>
      </c>
      <c r="GA33" t="s">
        <v>32</v>
      </c>
      <c r="GD33">
        <v>0</v>
      </c>
      <c r="GF33">
        <v>-1134096442</v>
      </c>
      <c r="GG33">
        <v>2</v>
      </c>
      <c r="GH33">
        <v>3</v>
      </c>
      <c r="GI33">
        <v>5</v>
      </c>
      <c r="GJ33">
        <v>0</v>
      </c>
      <c r="GK33">
        <f>ROUND(R33*(S12)/100,0)</f>
        <v>0</v>
      </c>
      <c r="GL33">
        <f>ROUND(IF(AND(BH33=3,BI33=3,FS33&lt;&gt;0),P33,0),0)</f>
        <v>0</v>
      </c>
      <c r="GM33">
        <f>ROUND(O33+X33+Y33+GK33,0)+GX33</f>
        <v>13649183</v>
      </c>
      <c r="GN33">
        <f>IF(OR(BI33=0,BI33=1),GM33-GX33,0)</f>
        <v>0</v>
      </c>
      <c r="GO33">
        <f>IF(BI33=2,GM33-GX33,0)</f>
        <v>0</v>
      </c>
      <c r="GP33">
        <f>IF(BI33=4,GM33-GX33,0)</f>
        <v>0</v>
      </c>
      <c r="GR33">
        <v>1</v>
      </c>
      <c r="GS33">
        <v>1</v>
      </c>
      <c r="GT33">
        <v>0</v>
      </c>
      <c r="GU33" t="s">
        <v>3</v>
      </c>
      <c r="GV33">
        <f>ROUND((GT33),2)</f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>GV33*GW33</f>
        <v>0</v>
      </c>
      <c r="HE33" t="s">
        <v>33</v>
      </c>
      <c r="HF33" t="s">
        <v>34</v>
      </c>
      <c r="HH33">
        <f>ROUND(AC33*I33,0)</f>
        <v>13649183</v>
      </c>
      <c r="HM33" t="s">
        <v>3</v>
      </c>
      <c r="HN33" t="s">
        <v>30</v>
      </c>
      <c r="HO33" t="s">
        <v>31</v>
      </c>
      <c r="HP33" t="s">
        <v>28</v>
      </c>
      <c r="HQ33" t="s">
        <v>28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35</v>
      </c>
      <c r="F34" t="s">
        <v>36</v>
      </c>
      <c r="G34" t="s">
        <v>37</v>
      </c>
      <c r="H34" t="s">
        <v>26</v>
      </c>
      <c r="I34">
        <f>ROUND(ROUND(1,4),7)</f>
        <v>1</v>
      </c>
      <c r="J34">
        <v>0</v>
      </c>
      <c r="K34">
        <f>ROUND(ROUND(1,4),7)</f>
        <v>1</v>
      </c>
      <c r="O34">
        <f>ROUND(CP34,2)</f>
        <v>5460000</v>
      </c>
      <c r="P34">
        <f>ROUND(ROUND(CQ34*I34,0)/BC34,2)</f>
        <v>5460000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>ROUND(CU34*I34,2)</f>
        <v>0</v>
      </c>
      <c r="U34">
        <f>ROUND(CV34*I34,7)</f>
        <v>0</v>
      </c>
      <c r="V34">
        <f>ROUND(CW34*I34,7)</f>
        <v>0</v>
      </c>
      <c r="W34">
        <f>ROUND(CX34*I34,2)</f>
        <v>0</v>
      </c>
      <c r="X34">
        <f>ROUND(CY34,2)</f>
        <v>0</v>
      </c>
      <c r="Y34">
        <f>ROUND(CZ34,2)</f>
        <v>0</v>
      </c>
      <c r="AA34">
        <v>64975323</v>
      </c>
      <c r="AB34">
        <f>ROUND((AC34+AD34+AF34),2)</f>
        <v>5460000</v>
      </c>
      <c r="AC34">
        <f>ROUND((ES34),2)</f>
        <v>5460000</v>
      </c>
      <c r="AD34">
        <f>ROUND((((ET34)-(EU34))+AE34),2)</f>
        <v>0</v>
      </c>
      <c r="AE34">
        <f t="shared" si="28"/>
        <v>0</v>
      </c>
      <c r="AF34">
        <f t="shared" si="28"/>
        <v>0</v>
      </c>
      <c r="AG34">
        <f>ROUND((AP34),2)</f>
        <v>0</v>
      </c>
      <c r="AH34">
        <f t="shared" si="29"/>
        <v>0</v>
      </c>
      <c r="AI34">
        <f t="shared" si="29"/>
        <v>0</v>
      </c>
      <c r="AJ34">
        <f>(AS34)</f>
        <v>0</v>
      </c>
      <c r="AK34">
        <v>5460000</v>
      </c>
      <c r="AL34">
        <v>5460000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78</v>
      </c>
      <c r="AU34">
        <v>57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400002</v>
      </c>
      <c r="BN34">
        <v>0</v>
      </c>
      <c r="BO34" t="s">
        <v>3</v>
      </c>
      <c r="BP34">
        <v>0</v>
      </c>
      <c r="BQ34">
        <v>7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78</v>
      </c>
      <c r="CA34">
        <v>57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5460000</v>
      </c>
      <c r="CQ34">
        <f>AC34</f>
        <v>5460000</v>
      </c>
      <c r="CR34">
        <f>(((ET34)-(EU34)*BS34)+AE34*BS34)</f>
        <v>0</v>
      </c>
      <c r="CS34">
        <f>AE34*BS34</f>
        <v>0</v>
      </c>
      <c r="CT34">
        <f>AF34*BA34</f>
        <v>0</v>
      </c>
      <c r="CU34">
        <f t="shared" si="30"/>
        <v>0</v>
      </c>
      <c r="CV34">
        <f t="shared" si="30"/>
        <v>0</v>
      </c>
      <c r="CW34">
        <f t="shared" si="30"/>
        <v>0</v>
      </c>
      <c r="CX34">
        <f t="shared" si="30"/>
        <v>0</v>
      </c>
      <c r="CY34">
        <f>(((S34+R34)*AT34)/100)</f>
        <v>0</v>
      </c>
      <c r="CZ34">
        <f>(((S34+R34)*AU34)/100)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26</v>
      </c>
      <c r="DW34" t="s">
        <v>26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49994505</v>
      </c>
      <c r="EF34">
        <v>7</v>
      </c>
      <c r="EG34" t="s">
        <v>27</v>
      </c>
      <c r="EH34">
        <v>109</v>
      </c>
      <c r="EI34" t="s">
        <v>28</v>
      </c>
      <c r="EJ34">
        <v>1</v>
      </c>
      <c r="EK34">
        <v>400002</v>
      </c>
      <c r="EL34" t="s">
        <v>28</v>
      </c>
      <c r="EM34" t="s">
        <v>29</v>
      </c>
      <c r="EO34" t="s">
        <v>3</v>
      </c>
      <c r="EQ34">
        <v>1703936</v>
      </c>
      <c r="ER34">
        <v>0</v>
      </c>
      <c r="ES34">
        <v>5460000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0</v>
      </c>
      <c r="FD34">
        <v>18</v>
      </c>
      <c r="FF34">
        <v>5460000</v>
      </c>
      <c r="FQ34">
        <v>0</v>
      </c>
      <c r="FR34">
        <v>0</v>
      </c>
      <c r="FS34">
        <v>0</v>
      </c>
      <c r="FX34">
        <v>78</v>
      </c>
      <c r="FY34">
        <v>57</v>
      </c>
      <c r="GA34" t="s">
        <v>3</v>
      </c>
      <c r="GD34">
        <v>1</v>
      </c>
      <c r="GF34">
        <v>430631668</v>
      </c>
      <c r="GG34">
        <v>2</v>
      </c>
      <c r="GH34">
        <v>3</v>
      </c>
      <c r="GI34">
        <v>-2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5460000</v>
      </c>
      <c r="GN34">
        <f>IF(OR(BI34=0,BI34=1),GM34-GX34,0)</f>
        <v>5460000</v>
      </c>
      <c r="GO34">
        <f>IF(BI34=2,GM34-GX34,0)</f>
        <v>0</v>
      </c>
      <c r="GP34">
        <f>IF(BI34=4,GM34-GX34,0)</f>
        <v>0</v>
      </c>
      <c r="GR34">
        <v>1</v>
      </c>
      <c r="GS34">
        <v>1</v>
      </c>
      <c r="GT34">
        <v>0</v>
      </c>
      <c r="GU34" t="s">
        <v>3</v>
      </c>
      <c r="GV34">
        <f>ROUND((GT34),2)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G34">
        <f>ROUND(AC34*I34,0)</f>
        <v>5460000</v>
      </c>
      <c r="HM34" t="s">
        <v>3</v>
      </c>
      <c r="HN34" t="s">
        <v>30</v>
      </c>
      <c r="HO34" t="s">
        <v>31</v>
      </c>
      <c r="HP34" t="s">
        <v>28</v>
      </c>
      <c r="HQ34" t="s">
        <v>28</v>
      </c>
      <c r="HS34">
        <v>0</v>
      </c>
      <c r="IK34">
        <v>0</v>
      </c>
    </row>
    <row r="35" spans="1:245" x14ac:dyDescent="0.2">
      <c r="A35">
        <v>17</v>
      </c>
      <c r="B35">
        <v>1</v>
      </c>
      <c r="E35" t="s">
        <v>35</v>
      </c>
      <c r="F35" t="s">
        <v>36</v>
      </c>
      <c r="G35" t="s">
        <v>37</v>
      </c>
      <c r="H35" t="s">
        <v>26</v>
      </c>
      <c r="I35">
        <f>ROUND(ROUND(1,4),7)</f>
        <v>1</v>
      </c>
      <c r="J35">
        <v>0</v>
      </c>
      <c r="K35">
        <f>ROUND(ROUND(1,4),7)</f>
        <v>1</v>
      </c>
      <c r="O35">
        <f>ROUND(CP35,0)</f>
        <v>5569200</v>
      </c>
      <c r="P35">
        <f>ROUND(CQ35*I35,0)</f>
        <v>5569200</v>
      </c>
      <c r="Q35">
        <f>ROUND(CR35*I35,0)</f>
        <v>0</v>
      </c>
      <c r="R35">
        <f>ROUND(CS35*I35,0)</f>
        <v>0</v>
      </c>
      <c r="S35">
        <f>ROUND(CT35*I35,0)</f>
        <v>0</v>
      </c>
      <c r="T35">
        <f>ROUND(CU35*I35,0)</f>
        <v>0</v>
      </c>
      <c r="U35">
        <f>ROUND(CV35*I35,7)</f>
        <v>0</v>
      </c>
      <c r="V35">
        <f>ROUND(CW35*I35,7)</f>
        <v>0</v>
      </c>
      <c r="W35">
        <f>ROUND(CX35*I35,0)</f>
        <v>0</v>
      </c>
      <c r="X35">
        <f>ROUND(CY35,0)</f>
        <v>0</v>
      </c>
      <c r="Y35">
        <f>ROUND(CZ35,0)</f>
        <v>0</v>
      </c>
      <c r="AA35">
        <v>64975321</v>
      </c>
      <c r="AB35">
        <f>ROUND((AC35+AD35+AF35),2)</f>
        <v>5569200</v>
      </c>
      <c r="AC35">
        <f>ROUND((ES35),2)</f>
        <v>5569200</v>
      </c>
      <c r="AD35">
        <f>ROUND((((ET35)-(EU35))+AE35),2)</f>
        <v>0</v>
      </c>
      <c r="AE35">
        <f t="shared" si="28"/>
        <v>0</v>
      </c>
      <c r="AF35">
        <f t="shared" si="28"/>
        <v>0</v>
      </c>
      <c r="AG35">
        <f>ROUND((AP35),2)</f>
        <v>0</v>
      </c>
      <c r="AH35">
        <f t="shared" si="29"/>
        <v>0</v>
      </c>
      <c r="AI35">
        <f t="shared" si="29"/>
        <v>0</v>
      </c>
      <c r="AJ35">
        <f>(AS35)</f>
        <v>0</v>
      </c>
      <c r="AK35">
        <v>5569200</v>
      </c>
      <c r="AL35">
        <v>5569200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78</v>
      </c>
      <c r="AU35">
        <v>57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7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78</v>
      </c>
      <c r="CA35">
        <v>57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5569200</v>
      </c>
      <c r="CQ35">
        <f>AC35</f>
        <v>5569200</v>
      </c>
      <c r="CR35">
        <f>(((ET35)-(EU35)*BS35)+AE35*BS35)</f>
        <v>0</v>
      </c>
      <c r="CS35">
        <f>AE35*BS35</f>
        <v>0</v>
      </c>
      <c r="CT35">
        <f>AF35*BA35</f>
        <v>0</v>
      </c>
      <c r="CU35">
        <f t="shared" si="30"/>
        <v>0</v>
      </c>
      <c r="CV35">
        <f t="shared" si="30"/>
        <v>0</v>
      </c>
      <c r="CW35">
        <f t="shared" si="30"/>
        <v>0</v>
      </c>
      <c r="CX35">
        <f t="shared" si="30"/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26</v>
      </c>
      <c r="DW35" t="s">
        <v>26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49994505</v>
      </c>
      <c r="EF35">
        <v>7</v>
      </c>
      <c r="EG35" t="s">
        <v>27</v>
      </c>
      <c r="EH35">
        <v>109</v>
      </c>
      <c r="EI35" t="s">
        <v>28</v>
      </c>
      <c r="EJ35">
        <v>1</v>
      </c>
      <c r="EK35">
        <v>400002</v>
      </c>
      <c r="EL35" t="s">
        <v>28</v>
      </c>
      <c r="EM35" t="s">
        <v>29</v>
      </c>
      <c r="EO35" t="s">
        <v>3</v>
      </c>
      <c r="EQ35">
        <v>1703936</v>
      </c>
      <c r="ER35">
        <v>5569200</v>
      </c>
      <c r="ES35">
        <v>5569200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5460000</v>
      </c>
      <c r="FQ35">
        <v>0</v>
      </c>
      <c r="FR35">
        <v>0</v>
      </c>
      <c r="FS35">
        <v>0</v>
      </c>
      <c r="FX35">
        <v>78</v>
      </c>
      <c r="FY35">
        <v>57</v>
      </c>
      <c r="GA35" t="s">
        <v>38</v>
      </c>
      <c r="GD35">
        <v>0</v>
      </c>
      <c r="GF35">
        <v>430631668</v>
      </c>
      <c r="GG35">
        <v>2</v>
      </c>
      <c r="GH35">
        <v>3</v>
      </c>
      <c r="GI35">
        <v>5</v>
      </c>
      <c r="GJ35">
        <v>0</v>
      </c>
      <c r="GK35">
        <f>ROUND(R35*(S12)/100,0)</f>
        <v>0</v>
      </c>
      <c r="GL35">
        <f>ROUND(IF(AND(BH35=3,BI35=3,FS35&lt;&gt;0),P35,0),0)</f>
        <v>0</v>
      </c>
      <c r="GM35">
        <f>ROUND(O35+X35+Y35+GK35,0)+GX35</f>
        <v>5569200</v>
      </c>
      <c r="GN35">
        <f>IF(OR(BI35=0,BI35=1),GM35-GX35,0)</f>
        <v>5569200</v>
      </c>
      <c r="GO35">
        <f>IF(BI35=2,GM35-GX35,0)</f>
        <v>0</v>
      </c>
      <c r="GP35">
        <f>IF(BI35=4,GM35-GX35,0)</f>
        <v>0</v>
      </c>
      <c r="GR35">
        <v>1</v>
      </c>
      <c r="GS35">
        <v>1</v>
      </c>
      <c r="GT35">
        <v>0</v>
      </c>
      <c r="GU35" t="s">
        <v>3</v>
      </c>
      <c r="GV35">
        <f>ROUND((GT35),2)</f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>GV35*GW35</f>
        <v>0</v>
      </c>
      <c r="HE35" t="s">
        <v>39</v>
      </c>
      <c r="HF35" t="s">
        <v>35</v>
      </c>
      <c r="HG35">
        <f>ROUND(AC35*I35,0)</f>
        <v>5569200</v>
      </c>
      <c r="HM35" t="s">
        <v>3</v>
      </c>
      <c r="HN35" t="s">
        <v>30</v>
      </c>
      <c r="HO35" t="s">
        <v>31</v>
      </c>
      <c r="HP35" t="s">
        <v>28</v>
      </c>
      <c r="HQ35" t="s">
        <v>28</v>
      </c>
      <c r="HS35">
        <v>0</v>
      </c>
      <c r="IK35">
        <v>0</v>
      </c>
    </row>
    <row r="37" spans="1:245" x14ac:dyDescent="0.2">
      <c r="A37">
        <v>51</v>
      </c>
      <c r="B37">
        <f>B28</f>
        <v>1</v>
      </c>
      <c r="C37">
        <f>A28</f>
        <v>5</v>
      </c>
      <c r="D37">
        <f>ROW(A28)</f>
        <v>28</v>
      </c>
      <c r="F37" t="str">
        <f>IF(F28&lt;&gt;"",F28,"")</f>
        <v>Новый подраздел</v>
      </c>
      <c r="G37" t="str">
        <f>IF(G28&lt;&gt;"",G28,"")</f>
        <v>Стоимость оборудования</v>
      </c>
      <c r="H37">
        <v>0</v>
      </c>
      <c r="O37">
        <f t="shared" ref="O37:T37" si="31">ROUND(AB37,0)</f>
        <v>18554500</v>
      </c>
      <c r="P37">
        <f t="shared" si="31"/>
        <v>18554500</v>
      </c>
      <c r="Q37">
        <f t="shared" si="31"/>
        <v>0</v>
      </c>
      <c r="R37">
        <f t="shared" si="31"/>
        <v>0</v>
      </c>
      <c r="S37">
        <f t="shared" si="31"/>
        <v>0</v>
      </c>
      <c r="T37">
        <f t="shared" si="31"/>
        <v>0</v>
      </c>
      <c r="U37">
        <f>AH37</f>
        <v>0</v>
      </c>
      <c r="V37">
        <f>AI37</f>
        <v>0</v>
      </c>
      <c r="W37">
        <f>ROUND(AJ37,0)</f>
        <v>0</v>
      </c>
      <c r="X37">
        <f>ROUND(AK37,0)</f>
        <v>0</v>
      </c>
      <c r="Y37">
        <f>ROUND(AL37,0)</f>
        <v>0</v>
      </c>
      <c r="AB37">
        <f>ROUND(SUMIF(AA32:AA35,"=64975323",O32:O35),0)</f>
        <v>18554500</v>
      </c>
      <c r="AC37">
        <f>ROUND(SUMIF(AA32:AA35,"=64975323",P32:P35),0)</f>
        <v>18554500</v>
      </c>
      <c r="AD37">
        <f>ROUND(SUMIF(AA32:AA35,"=64975323",Q32:Q35),0)</f>
        <v>0</v>
      </c>
      <c r="AE37">
        <f>ROUND(SUMIF(AA32:AA35,"=64975323",R32:R35),0)</f>
        <v>0</v>
      </c>
      <c r="AF37">
        <f>ROUND(SUMIF(AA32:AA35,"=64975323",S32:S35),0)</f>
        <v>0</v>
      </c>
      <c r="AG37">
        <f>ROUND(SUMIF(AA32:AA35,"=64975323",T32:T35),0)</f>
        <v>0</v>
      </c>
      <c r="AH37">
        <f>SUMIF(AA32:AA35,"=64975323",U32:U35)</f>
        <v>0</v>
      </c>
      <c r="AI37">
        <f>SUMIF(AA32:AA35,"=64975323",V32:V35)</f>
        <v>0</v>
      </c>
      <c r="AJ37">
        <f>ROUND(SUMIF(AA32:AA35,"=64975323",W32:W35),0)</f>
        <v>0</v>
      </c>
      <c r="AK37">
        <f>ROUND(SUMIF(AA32:AA35,"=64975323",X32:X35),0)</f>
        <v>0</v>
      </c>
      <c r="AL37">
        <f>ROUND(SUMIF(AA32:AA35,"=64975323",Y32:Y35),0)</f>
        <v>0</v>
      </c>
      <c r="AO37">
        <f t="shared" ref="AO37:BD37" si="32">ROUND(BX37,0)</f>
        <v>0</v>
      </c>
      <c r="AP37">
        <f t="shared" si="32"/>
        <v>13094500</v>
      </c>
      <c r="AQ37">
        <f t="shared" si="32"/>
        <v>0</v>
      </c>
      <c r="AR37">
        <f t="shared" si="32"/>
        <v>18554500</v>
      </c>
      <c r="AS37">
        <f t="shared" si="32"/>
        <v>5460000</v>
      </c>
      <c r="AT37">
        <f t="shared" si="32"/>
        <v>0</v>
      </c>
      <c r="AU37">
        <f t="shared" si="32"/>
        <v>0</v>
      </c>
      <c r="AV37">
        <f t="shared" si="32"/>
        <v>18554500</v>
      </c>
      <c r="AW37">
        <f t="shared" si="32"/>
        <v>5460000</v>
      </c>
      <c r="AX37">
        <f t="shared" si="32"/>
        <v>0</v>
      </c>
      <c r="AY37">
        <f t="shared" si="32"/>
        <v>5460000</v>
      </c>
      <c r="AZ37">
        <f t="shared" si="32"/>
        <v>13094500</v>
      </c>
      <c r="BA37">
        <f t="shared" si="32"/>
        <v>0</v>
      </c>
      <c r="BB37">
        <f t="shared" si="32"/>
        <v>0</v>
      </c>
      <c r="BC37">
        <f t="shared" si="32"/>
        <v>0</v>
      </c>
      <c r="BD37">
        <f t="shared" si="32"/>
        <v>0</v>
      </c>
      <c r="BX37">
        <f>ROUND(SUMIF(AA32:AA35,"=64975323",FQ32:FQ35),0)</f>
        <v>0</v>
      </c>
      <c r="BY37">
        <f>ROUND(SUMIF(AA32:AA35,"=64975323",FR32:FR35),0)</f>
        <v>13094500</v>
      </c>
      <c r="BZ37">
        <f>ROUND(SUMIF(AA32:AA35,"=64975323",GL32:GL35),0)</f>
        <v>0</v>
      </c>
      <c r="CA37">
        <f>ROUND(SUMIF(AA32:AA35,"=64975323",GM32:GM35),0)</f>
        <v>18554500</v>
      </c>
      <c r="CB37">
        <f>ROUND(SUMIF(AA32:AA35,"=64975323",GN32:GN35),0)</f>
        <v>5460000</v>
      </c>
      <c r="CC37">
        <f>ROUND(SUMIF(AA32:AA35,"=64975323",GO32:GO35),0)</f>
        <v>0</v>
      </c>
      <c r="CD37">
        <f>ROUND(SUMIF(AA32:AA35,"=64975323",GP32:GP35),0)</f>
        <v>0</v>
      </c>
      <c r="CE37">
        <f>AC37-BX37</f>
        <v>18554500</v>
      </c>
      <c r="CF37">
        <f>AC37-BY37</f>
        <v>5460000</v>
      </c>
      <c r="CG37">
        <f>BX37-BZ37</f>
        <v>0</v>
      </c>
      <c r="CH37">
        <f>AC37-BX37-BY37+BZ37</f>
        <v>5460000</v>
      </c>
      <c r="CI37">
        <f>BY37-BZ37</f>
        <v>13094500</v>
      </c>
      <c r="CJ37">
        <f>ROUND(SUMIF(AA32:AA35,"=64975323",GX32:GX35),0)</f>
        <v>0</v>
      </c>
      <c r="CK37">
        <f>ROUND(SUMIF(AA32:AA35,"=64975323",GY32:GY35),0)</f>
        <v>0</v>
      </c>
      <c r="CL37">
        <f>ROUND(SUMIF(AA32:AA35,"=64975323",GZ32:GZ35),0)</f>
        <v>0</v>
      </c>
      <c r="CM37">
        <f>ROUND(SUMIF(AA32:AA35,"=64975323",HD32:HD35),0)</f>
        <v>0</v>
      </c>
      <c r="DG37">
        <f t="shared" ref="DG37:DL37" si="33">ROUND(DT37,0)</f>
        <v>19218383</v>
      </c>
      <c r="DH37">
        <f t="shared" si="33"/>
        <v>19218383</v>
      </c>
      <c r="DI37">
        <f t="shared" si="33"/>
        <v>0</v>
      </c>
      <c r="DJ37">
        <f t="shared" si="33"/>
        <v>0</v>
      </c>
      <c r="DK37">
        <f t="shared" si="33"/>
        <v>0</v>
      </c>
      <c r="DL37">
        <f t="shared" si="33"/>
        <v>0</v>
      </c>
      <c r="DM37">
        <f>DZ37</f>
        <v>0</v>
      </c>
      <c r="DN37">
        <f>EA37</f>
        <v>0</v>
      </c>
      <c r="DO37">
        <f>ROUND(EB37,0)</f>
        <v>0</v>
      </c>
      <c r="DP37">
        <f>ROUND(EC37,0)</f>
        <v>0</v>
      </c>
      <c r="DQ37">
        <f>ROUND(ED37,0)</f>
        <v>0</v>
      </c>
      <c r="DT37">
        <f>ROUND(SUMIF(AA32:AA35,"=64975321",O32:O35),0)</f>
        <v>19218383</v>
      </c>
      <c r="DU37">
        <f>ROUND(SUMIF(AA32:AA35,"=64975321",P32:P35),0)</f>
        <v>19218383</v>
      </c>
      <c r="DV37">
        <f>ROUND(SUMIF(AA32:AA35,"=64975321",Q32:Q35),0)</f>
        <v>0</v>
      </c>
      <c r="DW37">
        <f>ROUND(SUMIF(AA32:AA35,"=64975321",R32:R35),0)</f>
        <v>0</v>
      </c>
      <c r="DX37">
        <f>ROUND(SUMIF(AA32:AA35,"=64975321",S32:S35),0)</f>
        <v>0</v>
      </c>
      <c r="DY37">
        <f>ROUND(SUMIF(AA32:AA35,"=64975321",T32:T35),0)</f>
        <v>0</v>
      </c>
      <c r="DZ37">
        <f>SUMIF(AA32:AA35,"=64975321",U32:U35)</f>
        <v>0</v>
      </c>
      <c r="EA37">
        <f>SUMIF(AA32:AA35,"=64975321",V32:V35)</f>
        <v>0</v>
      </c>
      <c r="EB37">
        <f>ROUND(SUMIF(AA32:AA35,"=64975321",W32:W35),0)</f>
        <v>0</v>
      </c>
      <c r="EC37">
        <f>ROUND(SUMIF(AA32:AA35,"=64975321",X32:X35),0)</f>
        <v>0</v>
      </c>
      <c r="ED37">
        <f>ROUND(SUMIF(AA32:AA35,"=64975321",Y32:Y35),0)</f>
        <v>0</v>
      </c>
      <c r="EG37">
        <f t="shared" ref="EG37:EV37" si="34">ROUND(FP37,0)</f>
        <v>0</v>
      </c>
      <c r="EH37">
        <f t="shared" si="34"/>
        <v>13649183</v>
      </c>
      <c r="EI37">
        <f t="shared" si="34"/>
        <v>0</v>
      </c>
      <c r="EJ37">
        <f t="shared" si="34"/>
        <v>19218383</v>
      </c>
      <c r="EK37">
        <f t="shared" si="34"/>
        <v>5569200</v>
      </c>
      <c r="EL37">
        <f t="shared" si="34"/>
        <v>0</v>
      </c>
      <c r="EM37">
        <f t="shared" si="34"/>
        <v>0</v>
      </c>
      <c r="EN37">
        <f t="shared" si="34"/>
        <v>19218383</v>
      </c>
      <c r="EO37">
        <f t="shared" si="34"/>
        <v>5569200</v>
      </c>
      <c r="EP37">
        <f t="shared" si="34"/>
        <v>0</v>
      </c>
      <c r="EQ37">
        <f t="shared" si="34"/>
        <v>5569200</v>
      </c>
      <c r="ER37">
        <f t="shared" si="34"/>
        <v>13649183</v>
      </c>
      <c r="ES37">
        <f t="shared" si="34"/>
        <v>0</v>
      </c>
      <c r="ET37">
        <f t="shared" si="34"/>
        <v>0</v>
      </c>
      <c r="EU37">
        <f t="shared" si="34"/>
        <v>0</v>
      </c>
      <c r="EV37">
        <f t="shared" si="34"/>
        <v>0</v>
      </c>
      <c r="FP37">
        <f>ROUND(SUMIF(AA32:AA35,"=64975321",FQ32:FQ35),0)</f>
        <v>0</v>
      </c>
      <c r="FQ37">
        <f>ROUND(SUMIF(AA32:AA35,"=64975321",FR32:FR35),0)</f>
        <v>13649183</v>
      </c>
      <c r="FR37">
        <f>ROUND(SUMIF(AA32:AA35,"=64975321",GL32:GL35),0)</f>
        <v>0</v>
      </c>
      <c r="FS37">
        <f>ROUND(SUMIF(AA32:AA35,"=64975321",GM32:GM35),0)</f>
        <v>19218383</v>
      </c>
      <c r="FT37">
        <f>ROUND(SUMIF(AA32:AA35,"=64975321",GN32:GN35),0)</f>
        <v>5569200</v>
      </c>
      <c r="FU37">
        <f>ROUND(SUMIF(AA32:AA35,"=64975321",GO32:GO35),0)</f>
        <v>0</v>
      </c>
      <c r="FV37">
        <f>ROUND(SUMIF(AA32:AA35,"=64975321",GP32:GP35),0)</f>
        <v>0</v>
      </c>
      <c r="FW37">
        <f>DU37-FP37</f>
        <v>19218383</v>
      </c>
      <c r="FX37">
        <f>DU37-FQ37</f>
        <v>5569200</v>
      </c>
      <c r="FY37">
        <f>FP37-FR37</f>
        <v>0</v>
      </c>
      <c r="FZ37">
        <f>DU37-FP37-FQ37+FR37</f>
        <v>5569200</v>
      </c>
      <c r="GA37">
        <f>FQ37-FR37</f>
        <v>13649183</v>
      </c>
      <c r="GB37">
        <f>ROUND(SUMIF(AA32:AA35,"=64975321",GX32:GX35),0)</f>
        <v>0</v>
      </c>
      <c r="GC37">
        <f>ROUND(SUMIF(AA32:AA35,"=64975321",GY32:GY35),0)</f>
        <v>0</v>
      </c>
      <c r="GD37">
        <f>ROUND(SUMIF(AA32:AA35,"=64975321",GZ32:GZ35),0)</f>
        <v>0</v>
      </c>
      <c r="GE37">
        <f>ROUND(SUMIF(AA32:AA35,"=64975321",HD32:HD35),0)</f>
        <v>0</v>
      </c>
      <c r="GX37">
        <v>0</v>
      </c>
    </row>
    <row r="39" spans="1:245" x14ac:dyDescent="0.2">
      <c r="A39">
        <v>50</v>
      </c>
      <c r="B39">
        <v>0</v>
      </c>
      <c r="C39">
        <v>0</v>
      </c>
      <c r="D39">
        <v>1</v>
      </c>
      <c r="E39">
        <v>201</v>
      </c>
      <c r="F39">
        <f>ROUND(Source!O37,O39)</f>
        <v>18554500</v>
      </c>
      <c r="G39" t="s">
        <v>40</v>
      </c>
      <c r="H39" t="s">
        <v>41</v>
      </c>
      <c r="K39">
        <v>201</v>
      </c>
      <c r="L39">
        <v>1</v>
      </c>
      <c r="M39">
        <v>3</v>
      </c>
      <c r="N39" t="s">
        <v>3</v>
      </c>
      <c r="O39">
        <v>0</v>
      </c>
      <c r="P39">
        <f>ROUND(Source!DG37,O39)</f>
        <v>19218383</v>
      </c>
      <c r="W39">
        <v>5460000</v>
      </c>
      <c r="X39">
        <v>1</v>
      </c>
      <c r="Y39">
        <v>5460000</v>
      </c>
      <c r="Z39">
        <v>5569200</v>
      </c>
      <c r="AA39">
        <v>1</v>
      </c>
      <c r="AB39">
        <v>5569200</v>
      </c>
    </row>
    <row r="40" spans="1:245" x14ac:dyDescent="0.2">
      <c r="A40">
        <v>50</v>
      </c>
      <c r="B40">
        <v>0</v>
      </c>
      <c r="C40">
        <v>0</v>
      </c>
      <c r="D40">
        <v>1</v>
      </c>
      <c r="E40">
        <v>202</v>
      </c>
      <c r="F40">
        <f>ROUND(Source!P37,O40)</f>
        <v>18554500</v>
      </c>
      <c r="G40" t="s">
        <v>42</v>
      </c>
      <c r="H40" t="s">
        <v>43</v>
      </c>
      <c r="K40">
        <v>202</v>
      </c>
      <c r="L40">
        <v>2</v>
      </c>
      <c r="M40">
        <v>3</v>
      </c>
      <c r="N40" t="s">
        <v>3</v>
      </c>
      <c r="O40">
        <v>0</v>
      </c>
      <c r="P40">
        <f>ROUND(Source!DH37,O40)</f>
        <v>19218383</v>
      </c>
      <c r="W40">
        <v>18554500</v>
      </c>
      <c r="X40">
        <v>1</v>
      </c>
      <c r="Y40">
        <v>18554500</v>
      </c>
      <c r="Z40">
        <v>19218383</v>
      </c>
      <c r="AA40">
        <v>1</v>
      </c>
      <c r="AB40">
        <v>19218383</v>
      </c>
    </row>
    <row r="41" spans="1:245" x14ac:dyDescent="0.2">
      <c r="A41">
        <v>50</v>
      </c>
      <c r="B41">
        <v>0</v>
      </c>
      <c r="C41">
        <v>0</v>
      </c>
      <c r="D41">
        <v>1</v>
      </c>
      <c r="E41">
        <v>222</v>
      </c>
      <c r="F41">
        <f>ROUND(Source!AO37,O41)</f>
        <v>0</v>
      </c>
      <c r="G41" t="s">
        <v>44</v>
      </c>
      <c r="H41" t="s">
        <v>45</v>
      </c>
      <c r="K41">
        <v>222</v>
      </c>
      <c r="L41">
        <v>3</v>
      </c>
      <c r="M41">
        <v>3</v>
      </c>
      <c r="N41" t="s">
        <v>3</v>
      </c>
      <c r="O41">
        <v>0</v>
      </c>
      <c r="P41">
        <f>ROUND(Source!EG37,O41)</f>
        <v>0</v>
      </c>
      <c r="W41">
        <v>0</v>
      </c>
      <c r="X41">
        <v>1</v>
      </c>
      <c r="Y41">
        <v>0</v>
      </c>
      <c r="Z41">
        <v>0</v>
      </c>
      <c r="AA41">
        <v>1</v>
      </c>
      <c r="AB41">
        <v>0</v>
      </c>
    </row>
    <row r="42" spans="1:245" x14ac:dyDescent="0.2">
      <c r="A42">
        <v>50</v>
      </c>
      <c r="B42">
        <v>0</v>
      </c>
      <c r="C42">
        <v>0</v>
      </c>
      <c r="D42">
        <v>1</v>
      </c>
      <c r="E42">
        <v>225</v>
      </c>
      <c r="F42">
        <f>ROUND(Source!AV37,O42)</f>
        <v>18554500</v>
      </c>
      <c r="G42" t="s">
        <v>46</v>
      </c>
      <c r="H42" t="s">
        <v>47</v>
      </c>
      <c r="K42">
        <v>225</v>
      </c>
      <c r="L42">
        <v>4</v>
      </c>
      <c r="M42">
        <v>3</v>
      </c>
      <c r="N42" t="s">
        <v>3</v>
      </c>
      <c r="O42">
        <v>0</v>
      </c>
      <c r="P42">
        <f>ROUND(Source!EN37,O42)</f>
        <v>19218383</v>
      </c>
      <c r="W42">
        <v>18554500</v>
      </c>
      <c r="X42">
        <v>1</v>
      </c>
      <c r="Y42">
        <v>18554500</v>
      </c>
      <c r="Z42">
        <v>19218383</v>
      </c>
      <c r="AA42">
        <v>1</v>
      </c>
      <c r="AB42">
        <v>19218383</v>
      </c>
    </row>
    <row r="43" spans="1:245" x14ac:dyDescent="0.2">
      <c r="A43">
        <v>50</v>
      </c>
      <c r="B43">
        <v>0</v>
      </c>
      <c r="C43">
        <v>0</v>
      </c>
      <c r="D43">
        <v>1</v>
      </c>
      <c r="E43">
        <v>226</v>
      </c>
      <c r="F43">
        <f>ROUND(Source!AW37,O43)</f>
        <v>5460000</v>
      </c>
      <c r="G43" t="s">
        <v>48</v>
      </c>
      <c r="H43" t="s">
        <v>49</v>
      </c>
      <c r="K43">
        <v>226</v>
      </c>
      <c r="L43">
        <v>5</v>
      </c>
      <c r="M43">
        <v>3</v>
      </c>
      <c r="N43" t="s">
        <v>3</v>
      </c>
      <c r="O43">
        <v>0</v>
      </c>
      <c r="P43">
        <f>ROUND(Source!EO37,O43)</f>
        <v>5569200</v>
      </c>
      <c r="W43">
        <v>5460000</v>
      </c>
      <c r="X43">
        <v>1</v>
      </c>
      <c r="Y43">
        <v>5460000</v>
      </c>
      <c r="Z43">
        <v>5569200</v>
      </c>
      <c r="AA43">
        <v>1</v>
      </c>
      <c r="AB43">
        <v>5569200</v>
      </c>
    </row>
    <row r="44" spans="1:245" x14ac:dyDescent="0.2">
      <c r="A44">
        <v>50</v>
      </c>
      <c r="B44">
        <v>0</v>
      </c>
      <c r="C44">
        <v>0</v>
      </c>
      <c r="D44">
        <v>1</v>
      </c>
      <c r="E44">
        <v>227</v>
      </c>
      <c r="F44">
        <f>ROUND(Source!AX37,O44)</f>
        <v>0</v>
      </c>
      <c r="G44" t="s">
        <v>50</v>
      </c>
      <c r="H44" t="s">
        <v>51</v>
      </c>
      <c r="K44">
        <v>227</v>
      </c>
      <c r="L44">
        <v>6</v>
      </c>
      <c r="M44">
        <v>3</v>
      </c>
      <c r="N44" t="s">
        <v>3</v>
      </c>
      <c r="O44">
        <v>0</v>
      </c>
      <c r="P44">
        <f>ROUND(Source!EP37,O44)</f>
        <v>0</v>
      </c>
      <c r="W44">
        <v>0</v>
      </c>
      <c r="X44">
        <v>1</v>
      </c>
      <c r="Y44">
        <v>0</v>
      </c>
      <c r="Z44">
        <v>0</v>
      </c>
      <c r="AA44">
        <v>1</v>
      </c>
      <c r="AB44">
        <v>0</v>
      </c>
    </row>
    <row r="45" spans="1:245" x14ac:dyDescent="0.2">
      <c r="A45">
        <v>50</v>
      </c>
      <c r="B45">
        <v>0</v>
      </c>
      <c r="C45">
        <v>0</v>
      </c>
      <c r="D45">
        <v>1</v>
      </c>
      <c r="E45">
        <v>228</v>
      </c>
      <c r="F45">
        <f>ROUND(Source!AY37,O45)</f>
        <v>5460000</v>
      </c>
      <c r="G45" t="s">
        <v>52</v>
      </c>
      <c r="H45" t="s">
        <v>53</v>
      </c>
      <c r="K45">
        <v>228</v>
      </c>
      <c r="L45">
        <v>7</v>
      </c>
      <c r="M45">
        <v>3</v>
      </c>
      <c r="N45" t="s">
        <v>3</v>
      </c>
      <c r="O45">
        <v>0</v>
      </c>
      <c r="P45">
        <f>ROUND(Source!EQ37,O45)</f>
        <v>5569200</v>
      </c>
      <c r="W45">
        <v>5460000</v>
      </c>
      <c r="X45">
        <v>1</v>
      </c>
      <c r="Y45">
        <v>5460000</v>
      </c>
      <c r="Z45">
        <v>5569200</v>
      </c>
      <c r="AA45">
        <v>1</v>
      </c>
      <c r="AB45">
        <v>5569200</v>
      </c>
    </row>
    <row r="46" spans="1:245" x14ac:dyDescent="0.2">
      <c r="A46">
        <v>50</v>
      </c>
      <c r="B46">
        <v>0</v>
      </c>
      <c r="C46">
        <v>0</v>
      </c>
      <c r="D46">
        <v>1</v>
      </c>
      <c r="E46">
        <v>216</v>
      </c>
      <c r="F46">
        <f>ROUND(Source!AP37,O46)</f>
        <v>13094500</v>
      </c>
      <c r="G46" t="s">
        <v>54</v>
      </c>
      <c r="H46" t="s">
        <v>55</v>
      </c>
      <c r="K46">
        <v>216</v>
      </c>
      <c r="L46">
        <v>8</v>
      </c>
      <c r="M46">
        <v>3</v>
      </c>
      <c r="N46" t="s">
        <v>3</v>
      </c>
      <c r="O46">
        <v>0</v>
      </c>
      <c r="P46">
        <f>ROUND(Source!EH37,O46)</f>
        <v>13649183</v>
      </c>
      <c r="W46">
        <v>13094500</v>
      </c>
      <c r="X46">
        <v>1</v>
      </c>
      <c r="Y46">
        <v>13094500</v>
      </c>
      <c r="Z46">
        <v>13649183</v>
      </c>
      <c r="AA46">
        <v>1</v>
      </c>
      <c r="AB46">
        <v>13649183</v>
      </c>
    </row>
    <row r="47" spans="1:245" x14ac:dyDescent="0.2">
      <c r="A47">
        <v>50</v>
      </c>
      <c r="B47">
        <v>0</v>
      </c>
      <c r="C47">
        <v>0</v>
      </c>
      <c r="D47">
        <v>1</v>
      </c>
      <c r="E47">
        <v>223</v>
      </c>
      <c r="F47">
        <f>ROUND(Source!AQ37,O47)</f>
        <v>0</v>
      </c>
      <c r="G47" t="s">
        <v>56</v>
      </c>
      <c r="H47" t="s">
        <v>57</v>
      </c>
      <c r="K47">
        <v>223</v>
      </c>
      <c r="L47">
        <v>9</v>
      </c>
      <c r="M47">
        <v>3</v>
      </c>
      <c r="N47" t="s">
        <v>3</v>
      </c>
      <c r="O47">
        <v>0</v>
      </c>
      <c r="P47">
        <f>ROUND(Source!EI37,O47)</f>
        <v>0</v>
      </c>
      <c r="W47">
        <v>0</v>
      </c>
      <c r="X47">
        <v>1</v>
      </c>
      <c r="Y47">
        <v>0</v>
      </c>
      <c r="Z47">
        <v>0</v>
      </c>
      <c r="AA47">
        <v>1</v>
      </c>
      <c r="AB47">
        <v>0</v>
      </c>
    </row>
    <row r="48" spans="1:245" x14ac:dyDescent="0.2">
      <c r="A48">
        <v>50</v>
      </c>
      <c r="B48">
        <v>0</v>
      </c>
      <c r="C48">
        <v>0</v>
      </c>
      <c r="D48">
        <v>1</v>
      </c>
      <c r="E48">
        <v>229</v>
      </c>
      <c r="F48">
        <f>ROUND(Source!AZ37,O48)</f>
        <v>13094500</v>
      </c>
      <c r="G48" t="s">
        <v>58</v>
      </c>
      <c r="H48" t="s">
        <v>59</v>
      </c>
      <c r="K48">
        <v>229</v>
      </c>
      <c r="L48">
        <v>10</v>
      </c>
      <c r="M48">
        <v>3</v>
      </c>
      <c r="N48" t="s">
        <v>3</v>
      </c>
      <c r="O48">
        <v>0</v>
      </c>
      <c r="P48">
        <f>ROUND(Source!ER37,O48)</f>
        <v>13649183</v>
      </c>
      <c r="W48">
        <v>13094500</v>
      </c>
      <c r="X48">
        <v>1</v>
      </c>
      <c r="Y48">
        <v>13094500</v>
      </c>
      <c r="Z48">
        <v>13649183</v>
      </c>
      <c r="AA48">
        <v>1</v>
      </c>
      <c r="AB48">
        <v>13649183</v>
      </c>
    </row>
    <row r="49" spans="1:28" x14ac:dyDescent="0.2">
      <c r="A49">
        <v>50</v>
      </c>
      <c r="B49">
        <v>0</v>
      </c>
      <c r="C49">
        <v>0</v>
      </c>
      <c r="D49">
        <v>1</v>
      </c>
      <c r="E49">
        <v>203</v>
      </c>
      <c r="F49">
        <f>ROUND(Source!Q37,O49)</f>
        <v>0</v>
      </c>
      <c r="G49" t="s">
        <v>29</v>
      </c>
      <c r="H49" t="s">
        <v>60</v>
      </c>
      <c r="K49">
        <v>203</v>
      </c>
      <c r="L49">
        <v>11</v>
      </c>
      <c r="M49">
        <v>3</v>
      </c>
      <c r="N49" t="s">
        <v>3</v>
      </c>
      <c r="O49">
        <v>0</v>
      </c>
      <c r="P49">
        <f>ROUND(Source!DI37,O49)</f>
        <v>0</v>
      </c>
      <c r="W49">
        <v>0</v>
      </c>
      <c r="X49">
        <v>1</v>
      </c>
      <c r="Y49">
        <v>0</v>
      </c>
      <c r="Z49">
        <v>0</v>
      </c>
      <c r="AA49">
        <v>1</v>
      </c>
      <c r="AB49">
        <v>0</v>
      </c>
    </row>
    <row r="50" spans="1:28" x14ac:dyDescent="0.2">
      <c r="A50">
        <v>50</v>
      </c>
      <c r="B50">
        <v>0</v>
      </c>
      <c r="C50">
        <v>0</v>
      </c>
      <c r="D50">
        <v>1</v>
      </c>
      <c r="E50">
        <v>231</v>
      </c>
      <c r="F50">
        <f>ROUND(Source!BB37,O50)</f>
        <v>0</v>
      </c>
      <c r="G50" t="s">
        <v>61</v>
      </c>
      <c r="H50" t="s">
        <v>62</v>
      </c>
      <c r="K50">
        <v>231</v>
      </c>
      <c r="L50">
        <v>12</v>
      </c>
      <c r="M50">
        <v>3</v>
      </c>
      <c r="N50" t="s">
        <v>3</v>
      </c>
      <c r="O50">
        <v>0</v>
      </c>
      <c r="P50">
        <f>ROUND(Source!ET37,O50)</f>
        <v>0</v>
      </c>
      <c r="W50">
        <v>0</v>
      </c>
      <c r="X50">
        <v>1</v>
      </c>
      <c r="Y50">
        <v>0</v>
      </c>
      <c r="Z50">
        <v>0</v>
      </c>
      <c r="AA50">
        <v>1</v>
      </c>
      <c r="AB50">
        <v>0</v>
      </c>
    </row>
    <row r="51" spans="1:28" x14ac:dyDescent="0.2">
      <c r="A51">
        <v>50</v>
      </c>
      <c r="B51">
        <v>0</v>
      </c>
      <c r="C51">
        <v>0</v>
      </c>
      <c r="D51">
        <v>1</v>
      </c>
      <c r="E51">
        <v>204</v>
      </c>
      <c r="F51">
        <f>ROUND(Source!R37,O51)</f>
        <v>0</v>
      </c>
      <c r="G51" t="s">
        <v>63</v>
      </c>
      <c r="H51" t="s">
        <v>64</v>
      </c>
      <c r="K51">
        <v>204</v>
      </c>
      <c r="L51">
        <v>13</v>
      </c>
      <c r="M51">
        <v>3</v>
      </c>
      <c r="N51" t="s">
        <v>3</v>
      </c>
      <c r="O51">
        <v>0</v>
      </c>
      <c r="P51">
        <f>ROUND(Source!DJ37,O51)</f>
        <v>0</v>
      </c>
      <c r="W51">
        <v>0</v>
      </c>
      <c r="X51">
        <v>1</v>
      </c>
      <c r="Y51">
        <v>0</v>
      </c>
      <c r="Z51">
        <v>0</v>
      </c>
      <c r="AA51">
        <v>1</v>
      </c>
      <c r="AB51">
        <v>0</v>
      </c>
    </row>
    <row r="52" spans="1:28" x14ac:dyDescent="0.2">
      <c r="A52">
        <v>50</v>
      </c>
      <c r="B52">
        <v>0</v>
      </c>
      <c r="C52">
        <v>0</v>
      </c>
      <c r="D52">
        <v>1</v>
      </c>
      <c r="E52">
        <v>205</v>
      </c>
      <c r="F52">
        <f>ROUND(Source!S37,O52)</f>
        <v>0</v>
      </c>
      <c r="G52" t="s">
        <v>65</v>
      </c>
      <c r="H52" t="s">
        <v>66</v>
      </c>
      <c r="K52">
        <v>205</v>
      </c>
      <c r="L52">
        <v>14</v>
      </c>
      <c r="M52">
        <v>3</v>
      </c>
      <c r="N52" t="s">
        <v>3</v>
      </c>
      <c r="O52">
        <v>0</v>
      </c>
      <c r="P52">
        <f>ROUND(Source!DK37,O52)</f>
        <v>0</v>
      </c>
      <c r="W52">
        <v>0</v>
      </c>
      <c r="X52">
        <v>1</v>
      </c>
      <c r="Y52">
        <v>0</v>
      </c>
      <c r="Z52">
        <v>0</v>
      </c>
      <c r="AA52">
        <v>1</v>
      </c>
      <c r="AB52">
        <v>0</v>
      </c>
    </row>
    <row r="53" spans="1:28" x14ac:dyDescent="0.2">
      <c r="A53">
        <v>50</v>
      </c>
      <c r="B53">
        <v>0</v>
      </c>
      <c r="C53">
        <v>0</v>
      </c>
      <c r="D53">
        <v>1</v>
      </c>
      <c r="E53">
        <v>232</v>
      </c>
      <c r="F53">
        <f>ROUND(Source!BC37,O53)</f>
        <v>0</v>
      </c>
      <c r="G53" t="s">
        <v>67</v>
      </c>
      <c r="H53" t="s">
        <v>68</v>
      </c>
      <c r="K53">
        <v>232</v>
      </c>
      <c r="L53">
        <v>15</v>
      </c>
      <c r="M53">
        <v>3</v>
      </c>
      <c r="N53" t="s">
        <v>3</v>
      </c>
      <c r="O53">
        <v>0</v>
      </c>
      <c r="P53">
        <f>ROUND(Source!EU37,O53)</f>
        <v>0</v>
      </c>
      <c r="W53">
        <v>0</v>
      </c>
      <c r="X53">
        <v>1</v>
      </c>
      <c r="Y53">
        <v>0</v>
      </c>
      <c r="Z53">
        <v>0</v>
      </c>
      <c r="AA53">
        <v>1</v>
      </c>
      <c r="AB53">
        <v>0</v>
      </c>
    </row>
    <row r="54" spans="1:28" x14ac:dyDescent="0.2">
      <c r="A54">
        <v>50</v>
      </c>
      <c r="B54">
        <v>0</v>
      </c>
      <c r="C54">
        <v>0</v>
      </c>
      <c r="D54">
        <v>1</v>
      </c>
      <c r="E54">
        <v>214</v>
      </c>
      <c r="F54">
        <f>ROUND(Source!AS37,O54)</f>
        <v>5460000</v>
      </c>
      <c r="G54" t="s">
        <v>69</v>
      </c>
      <c r="H54" t="s">
        <v>70</v>
      </c>
      <c r="K54">
        <v>214</v>
      </c>
      <c r="L54">
        <v>16</v>
      </c>
      <c r="M54">
        <v>3</v>
      </c>
      <c r="N54" t="s">
        <v>3</v>
      </c>
      <c r="O54">
        <v>0</v>
      </c>
      <c r="P54">
        <f>ROUND(Source!EK37,O54)</f>
        <v>5569200</v>
      </c>
      <c r="W54">
        <v>5460000</v>
      </c>
      <c r="X54">
        <v>1</v>
      </c>
      <c r="Y54">
        <v>5460000</v>
      </c>
      <c r="Z54">
        <v>5569200</v>
      </c>
      <c r="AA54">
        <v>1</v>
      </c>
      <c r="AB54">
        <v>5569200</v>
      </c>
    </row>
    <row r="55" spans="1:28" x14ac:dyDescent="0.2">
      <c r="A55">
        <v>50</v>
      </c>
      <c r="B55">
        <v>0</v>
      </c>
      <c r="C55">
        <v>0</v>
      </c>
      <c r="D55">
        <v>1</v>
      </c>
      <c r="E55">
        <v>215</v>
      </c>
      <c r="F55">
        <f>ROUND(Source!AT37,O55)</f>
        <v>0</v>
      </c>
      <c r="G55" t="s">
        <v>71</v>
      </c>
      <c r="H55" t="s">
        <v>72</v>
      </c>
      <c r="K55">
        <v>215</v>
      </c>
      <c r="L55">
        <v>17</v>
      </c>
      <c r="M55">
        <v>3</v>
      </c>
      <c r="N55" t="s">
        <v>3</v>
      </c>
      <c r="O55">
        <v>0</v>
      </c>
      <c r="P55">
        <f>ROUND(Source!EL37,O55)</f>
        <v>0</v>
      </c>
      <c r="W55">
        <v>0</v>
      </c>
      <c r="X55">
        <v>1</v>
      </c>
      <c r="Y55">
        <v>0</v>
      </c>
      <c r="Z55">
        <v>0</v>
      </c>
      <c r="AA55">
        <v>1</v>
      </c>
      <c r="AB55">
        <v>0</v>
      </c>
    </row>
    <row r="56" spans="1:28" x14ac:dyDescent="0.2">
      <c r="A56">
        <v>50</v>
      </c>
      <c r="B56">
        <v>0</v>
      </c>
      <c r="C56">
        <v>0</v>
      </c>
      <c r="D56">
        <v>1</v>
      </c>
      <c r="E56">
        <v>217</v>
      </c>
      <c r="F56">
        <f>ROUND(Source!AU37,O56)</f>
        <v>0</v>
      </c>
      <c r="G56" t="s">
        <v>73</v>
      </c>
      <c r="H56" t="s">
        <v>74</v>
      </c>
      <c r="K56">
        <v>217</v>
      </c>
      <c r="L56">
        <v>18</v>
      </c>
      <c r="M56">
        <v>3</v>
      </c>
      <c r="N56" t="s">
        <v>3</v>
      </c>
      <c r="O56">
        <v>0</v>
      </c>
      <c r="P56">
        <f>ROUND(Source!EM37,O56)</f>
        <v>0</v>
      </c>
      <c r="W56">
        <v>0</v>
      </c>
      <c r="X56">
        <v>1</v>
      </c>
      <c r="Y56">
        <v>0</v>
      </c>
      <c r="Z56">
        <v>0</v>
      </c>
      <c r="AA56">
        <v>1</v>
      </c>
      <c r="AB56">
        <v>0</v>
      </c>
    </row>
    <row r="57" spans="1:28" x14ac:dyDescent="0.2">
      <c r="A57">
        <v>50</v>
      </c>
      <c r="B57">
        <v>0</v>
      </c>
      <c r="C57">
        <v>0</v>
      </c>
      <c r="D57">
        <v>1</v>
      </c>
      <c r="E57">
        <v>230</v>
      </c>
      <c r="F57">
        <f>ROUND(Source!BA37,O57)</f>
        <v>0</v>
      </c>
      <c r="G57" t="s">
        <v>75</v>
      </c>
      <c r="H57" t="s">
        <v>76</v>
      </c>
      <c r="K57">
        <v>230</v>
      </c>
      <c r="L57">
        <v>19</v>
      </c>
      <c r="M57">
        <v>3</v>
      </c>
      <c r="N57" t="s">
        <v>3</v>
      </c>
      <c r="O57">
        <v>0</v>
      </c>
      <c r="P57">
        <f>ROUND(Source!ES37,O57)</f>
        <v>0</v>
      </c>
      <c r="W57">
        <v>0</v>
      </c>
      <c r="X57">
        <v>1</v>
      </c>
      <c r="Y57">
        <v>0</v>
      </c>
      <c r="Z57">
        <v>0</v>
      </c>
      <c r="AA57">
        <v>1</v>
      </c>
      <c r="AB57">
        <v>0</v>
      </c>
    </row>
    <row r="58" spans="1:28" x14ac:dyDescent="0.2">
      <c r="A58">
        <v>50</v>
      </c>
      <c r="B58">
        <v>0</v>
      </c>
      <c r="C58">
        <v>0</v>
      </c>
      <c r="D58">
        <v>1</v>
      </c>
      <c r="E58">
        <v>206</v>
      </c>
      <c r="F58">
        <f>ROUND(Source!T37,O58)</f>
        <v>0</v>
      </c>
      <c r="G58" t="s">
        <v>77</v>
      </c>
      <c r="H58" t="s">
        <v>78</v>
      </c>
      <c r="K58">
        <v>206</v>
      </c>
      <c r="L58">
        <v>20</v>
      </c>
      <c r="M58">
        <v>3</v>
      </c>
      <c r="N58" t="s">
        <v>3</v>
      </c>
      <c r="O58">
        <v>0</v>
      </c>
      <c r="P58">
        <f>ROUND(Source!DL37,O58)</f>
        <v>0</v>
      </c>
      <c r="W58">
        <v>0</v>
      </c>
      <c r="X58">
        <v>1</v>
      </c>
      <c r="Y58">
        <v>0</v>
      </c>
      <c r="Z58">
        <v>0</v>
      </c>
      <c r="AA58">
        <v>1</v>
      </c>
      <c r="AB58">
        <v>0</v>
      </c>
    </row>
    <row r="59" spans="1:28" x14ac:dyDescent="0.2">
      <c r="A59">
        <v>50</v>
      </c>
      <c r="B59">
        <v>0</v>
      </c>
      <c r="C59">
        <v>0</v>
      </c>
      <c r="D59">
        <v>1</v>
      </c>
      <c r="E59">
        <v>207</v>
      </c>
      <c r="F59">
        <f>ROUND(Source!U37,O59)</f>
        <v>0</v>
      </c>
      <c r="G59" t="s">
        <v>79</v>
      </c>
      <c r="H59" t="s">
        <v>80</v>
      </c>
      <c r="K59">
        <v>207</v>
      </c>
      <c r="L59">
        <v>21</v>
      </c>
      <c r="M59">
        <v>3</v>
      </c>
      <c r="N59" t="s">
        <v>3</v>
      </c>
      <c r="O59">
        <v>7</v>
      </c>
      <c r="P59">
        <f>ROUND(Source!DM37,O59)</f>
        <v>0</v>
      </c>
      <c r="W59">
        <v>0</v>
      </c>
      <c r="X59">
        <v>1</v>
      </c>
      <c r="Y59">
        <v>0</v>
      </c>
      <c r="Z59">
        <v>0</v>
      </c>
      <c r="AA59">
        <v>1</v>
      </c>
      <c r="AB59">
        <v>0</v>
      </c>
    </row>
    <row r="60" spans="1:28" x14ac:dyDescent="0.2">
      <c r="A60">
        <v>50</v>
      </c>
      <c r="B60">
        <v>0</v>
      </c>
      <c r="C60">
        <v>0</v>
      </c>
      <c r="D60">
        <v>1</v>
      </c>
      <c r="E60">
        <v>208</v>
      </c>
      <c r="F60">
        <f>ROUND(Source!V37,O60)</f>
        <v>0</v>
      </c>
      <c r="G60" t="s">
        <v>81</v>
      </c>
      <c r="H60" t="s">
        <v>82</v>
      </c>
      <c r="K60">
        <v>208</v>
      </c>
      <c r="L60">
        <v>22</v>
      </c>
      <c r="M60">
        <v>3</v>
      </c>
      <c r="N60" t="s">
        <v>3</v>
      </c>
      <c r="O60">
        <v>7</v>
      </c>
      <c r="P60">
        <f>ROUND(Source!DN37,O60)</f>
        <v>0</v>
      </c>
      <c r="W60">
        <v>0</v>
      </c>
      <c r="X60">
        <v>1</v>
      </c>
      <c r="Y60">
        <v>0</v>
      </c>
      <c r="Z60">
        <v>0</v>
      </c>
      <c r="AA60">
        <v>1</v>
      </c>
      <c r="AB60">
        <v>0</v>
      </c>
    </row>
    <row r="61" spans="1:28" x14ac:dyDescent="0.2">
      <c r="A61">
        <v>50</v>
      </c>
      <c r="B61">
        <v>0</v>
      </c>
      <c r="C61">
        <v>0</v>
      </c>
      <c r="D61">
        <v>1</v>
      </c>
      <c r="E61">
        <v>209</v>
      </c>
      <c r="F61">
        <f>ROUND(Source!W37,O61)</f>
        <v>0</v>
      </c>
      <c r="G61" t="s">
        <v>83</v>
      </c>
      <c r="H61" t="s">
        <v>84</v>
      </c>
      <c r="K61">
        <v>209</v>
      </c>
      <c r="L61">
        <v>23</v>
      </c>
      <c r="M61">
        <v>3</v>
      </c>
      <c r="N61" t="s">
        <v>3</v>
      </c>
      <c r="O61">
        <v>0</v>
      </c>
      <c r="P61">
        <f>ROUND(Source!DO37,O61)</f>
        <v>0</v>
      </c>
      <c r="W61">
        <v>0</v>
      </c>
      <c r="X61">
        <v>1</v>
      </c>
      <c r="Y61">
        <v>0</v>
      </c>
      <c r="Z61">
        <v>0</v>
      </c>
      <c r="AA61">
        <v>1</v>
      </c>
      <c r="AB61">
        <v>0</v>
      </c>
    </row>
    <row r="62" spans="1:28" x14ac:dyDescent="0.2">
      <c r="A62">
        <v>50</v>
      </c>
      <c r="B62">
        <v>0</v>
      </c>
      <c r="C62">
        <v>0</v>
      </c>
      <c r="D62">
        <v>1</v>
      </c>
      <c r="E62">
        <v>233</v>
      </c>
      <c r="F62">
        <f>ROUND(Source!BD37,O62)</f>
        <v>0</v>
      </c>
      <c r="G62" t="s">
        <v>85</v>
      </c>
      <c r="H62" t="s">
        <v>86</v>
      </c>
      <c r="K62">
        <v>233</v>
      </c>
      <c r="L62">
        <v>24</v>
      </c>
      <c r="M62">
        <v>3</v>
      </c>
      <c r="N62" t="s">
        <v>3</v>
      </c>
      <c r="O62">
        <v>0</v>
      </c>
      <c r="P62">
        <f>ROUND(Source!EV37,O62)</f>
        <v>0</v>
      </c>
      <c r="W62">
        <v>0</v>
      </c>
      <c r="X62">
        <v>1</v>
      </c>
      <c r="Y62">
        <v>0</v>
      </c>
      <c r="Z62">
        <v>0</v>
      </c>
      <c r="AA62">
        <v>1</v>
      </c>
      <c r="AB62">
        <v>0</v>
      </c>
    </row>
    <row r="63" spans="1:28" x14ac:dyDescent="0.2">
      <c r="A63">
        <v>50</v>
      </c>
      <c r="B63">
        <v>0</v>
      </c>
      <c r="C63">
        <v>0</v>
      </c>
      <c r="D63">
        <v>1</v>
      </c>
      <c r="E63">
        <v>210</v>
      </c>
      <c r="F63">
        <f>ROUND(Source!X37,O63)</f>
        <v>0</v>
      </c>
      <c r="G63" t="s">
        <v>87</v>
      </c>
      <c r="H63" t="s">
        <v>88</v>
      </c>
      <c r="K63">
        <v>210</v>
      </c>
      <c r="L63">
        <v>25</v>
      </c>
      <c r="M63">
        <v>3</v>
      </c>
      <c r="N63" t="s">
        <v>3</v>
      </c>
      <c r="O63">
        <v>0</v>
      </c>
      <c r="P63">
        <f>ROUND(Source!DP37,O63)</f>
        <v>0</v>
      </c>
      <c r="W63">
        <v>0</v>
      </c>
      <c r="X63">
        <v>1</v>
      </c>
      <c r="Y63">
        <v>0</v>
      </c>
      <c r="Z63">
        <v>0</v>
      </c>
      <c r="AA63">
        <v>1</v>
      </c>
      <c r="AB63">
        <v>0</v>
      </c>
    </row>
    <row r="64" spans="1:28" x14ac:dyDescent="0.2">
      <c r="A64">
        <v>50</v>
      </c>
      <c r="B64">
        <v>0</v>
      </c>
      <c r="C64">
        <v>0</v>
      </c>
      <c r="D64">
        <v>1</v>
      </c>
      <c r="E64">
        <v>211</v>
      </c>
      <c r="F64">
        <f>ROUND(Source!Y37,O64)</f>
        <v>0</v>
      </c>
      <c r="G64" t="s">
        <v>89</v>
      </c>
      <c r="H64" t="s">
        <v>90</v>
      </c>
      <c r="K64">
        <v>211</v>
      </c>
      <c r="L64">
        <v>26</v>
      </c>
      <c r="M64">
        <v>3</v>
      </c>
      <c r="N64" t="s">
        <v>3</v>
      </c>
      <c r="O64">
        <v>0</v>
      </c>
      <c r="P64">
        <f>ROUND(Source!DQ37,O64)</f>
        <v>0</v>
      </c>
      <c r="W64">
        <v>0</v>
      </c>
      <c r="X64">
        <v>1</v>
      </c>
      <c r="Y64">
        <v>0</v>
      </c>
      <c r="Z64">
        <v>0</v>
      </c>
      <c r="AA64">
        <v>1</v>
      </c>
      <c r="AB64">
        <v>0</v>
      </c>
    </row>
    <row r="65" spans="1:245" x14ac:dyDescent="0.2">
      <c r="A65">
        <v>50</v>
      </c>
      <c r="B65">
        <v>0</v>
      </c>
      <c r="C65">
        <v>0</v>
      </c>
      <c r="D65">
        <v>1</v>
      </c>
      <c r="E65">
        <v>224</v>
      </c>
      <c r="F65">
        <f>ROUND(Source!AR37,O65)</f>
        <v>18554500</v>
      </c>
      <c r="G65" t="s">
        <v>91</v>
      </c>
      <c r="H65" t="s">
        <v>92</v>
      </c>
      <c r="K65">
        <v>224</v>
      </c>
      <c r="L65">
        <v>27</v>
      </c>
      <c r="M65">
        <v>3</v>
      </c>
      <c r="N65" t="s">
        <v>3</v>
      </c>
      <c r="O65">
        <v>0</v>
      </c>
      <c r="P65">
        <f>ROUND(Source!EJ37,O65)</f>
        <v>19218383</v>
      </c>
      <c r="W65">
        <v>18554500</v>
      </c>
      <c r="X65">
        <v>1</v>
      </c>
      <c r="Y65">
        <v>18554500</v>
      </c>
      <c r="Z65">
        <v>19218383</v>
      </c>
      <c r="AA65">
        <v>1</v>
      </c>
      <c r="AB65">
        <v>19218383</v>
      </c>
    </row>
    <row r="67" spans="1:245" x14ac:dyDescent="0.2">
      <c r="A67">
        <v>5</v>
      </c>
      <c r="B67">
        <v>1</v>
      </c>
      <c r="D67">
        <f>ROW(A88)</f>
        <v>88</v>
      </c>
      <c r="F67" t="s">
        <v>21</v>
      </c>
      <c r="G67" t="s">
        <v>93</v>
      </c>
      <c r="H67" t="s">
        <v>3</v>
      </c>
      <c r="I67">
        <v>0</v>
      </c>
      <c r="K67">
        <v>-1</v>
      </c>
      <c r="M67" t="s">
        <v>3</v>
      </c>
      <c r="S67">
        <v>0</v>
      </c>
      <c r="T67">
        <v>0</v>
      </c>
      <c r="U67" t="s">
        <v>3</v>
      </c>
      <c r="V67">
        <v>2</v>
      </c>
      <c r="AB67" t="s">
        <v>3</v>
      </c>
      <c r="AC67" t="s">
        <v>3</v>
      </c>
      <c r="AD67" t="s">
        <v>3</v>
      </c>
      <c r="AE67" t="s">
        <v>3</v>
      </c>
      <c r="AF67" t="s">
        <v>3</v>
      </c>
      <c r="AG67" t="s">
        <v>3</v>
      </c>
      <c r="AP67" t="s">
        <v>3</v>
      </c>
      <c r="AQ67" t="s">
        <v>3</v>
      </c>
      <c r="AR67" t="s">
        <v>3</v>
      </c>
      <c r="AZ67" t="s">
        <v>3</v>
      </c>
      <c r="BB67" t="s">
        <v>3</v>
      </c>
      <c r="BC67" t="s">
        <v>3</v>
      </c>
      <c r="BD67" t="s">
        <v>3</v>
      </c>
      <c r="BE67" t="s">
        <v>3</v>
      </c>
      <c r="BF67" t="s">
        <v>3</v>
      </c>
      <c r="BG67" t="s">
        <v>3</v>
      </c>
      <c r="BH67" t="s">
        <v>3</v>
      </c>
      <c r="BI67" t="s">
        <v>3</v>
      </c>
      <c r="BJ67" t="s">
        <v>3</v>
      </c>
      <c r="BK67" t="s">
        <v>3</v>
      </c>
      <c r="BL67" t="s">
        <v>3</v>
      </c>
      <c r="BM67" t="s">
        <v>3</v>
      </c>
      <c r="BN67" t="s">
        <v>3</v>
      </c>
      <c r="BO67" t="s">
        <v>3</v>
      </c>
      <c r="BP67" t="s">
        <v>3</v>
      </c>
      <c r="BX67">
        <v>0</v>
      </c>
      <c r="CJ67">
        <v>0</v>
      </c>
    </row>
    <row r="69" spans="1:245" x14ac:dyDescent="0.2">
      <c r="A69">
        <v>52</v>
      </c>
      <c r="B69">
        <f t="shared" ref="B69:G69" si="35">B88</f>
        <v>1</v>
      </c>
      <c r="C69">
        <f t="shared" si="35"/>
        <v>5</v>
      </c>
      <c r="D69">
        <f t="shared" si="35"/>
        <v>67</v>
      </c>
      <c r="E69">
        <f t="shared" si="35"/>
        <v>0</v>
      </c>
      <c r="F69" t="str">
        <f t="shared" si="35"/>
        <v>Новый подраздел</v>
      </c>
      <c r="G69" t="str">
        <f t="shared" si="35"/>
        <v>Монтажные работы</v>
      </c>
      <c r="O69">
        <f t="shared" ref="O69:AT69" si="36">O88</f>
        <v>20776</v>
      </c>
      <c r="P69">
        <f t="shared" si="36"/>
        <v>19619</v>
      </c>
      <c r="Q69">
        <f t="shared" si="36"/>
        <v>544</v>
      </c>
      <c r="R69">
        <f t="shared" si="36"/>
        <v>33</v>
      </c>
      <c r="S69">
        <f t="shared" si="36"/>
        <v>613</v>
      </c>
      <c r="T69">
        <f t="shared" si="36"/>
        <v>0</v>
      </c>
      <c r="U69">
        <f t="shared" si="36"/>
        <v>63.595200000000006</v>
      </c>
      <c r="V69">
        <f t="shared" si="36"/>
        <v>2.6639999999999997</v>
      </c>
      <c r="W69">
        <f t="shared" si="36"/>
        <v>4</v>
      </c>
      <c r="X69">
        <f t="shared" si="36"/>
        <v>627</v>
      </c>
      <c r="Y69">
        <f t="shared" si="36"/>
        <v>330</v>
      </c>
      <c r="Z69">
        <f t="shared" si="36"/>
        <v>0</v>
      </c>
      <c r="AA69">
        <f t="shared" si="36"/>
        <v>0</v>
      </c>
      <c r="AB69">
        <f t="shared" si="36"/>
        <v>20776</v>
      </c>
      <c r="AC69">
        <f t="shared" si="36"/>
        <v>19619</v>
      </c>
      <c r="AD69">
        <f t="shared" si="36"/>
        <v>544</v>
      </c>
      <c r="AE69">
        <f t="shared" si="36"/>
        <v>33</v>
      </c>
      <c r="AF69">
        <f t="shared" si="36"/>
        <v>613</v>
      </c>
      <c r="AG69">
        <f t="shared" si="36"/>
        <v>0</v>
      </c>
      <c r="AH69">
        <f t="shared" si="36"/>
        <v>63.595200000000006</v>
      </c>
      <c r="AI69">
        <f t="shared" si="36"/>
        <v>2.6639999999999997</v>
      </c>
      <c r="AJ69">
        <f t="shared" si="36"/>
        <v>4</v>
      </c>
      <c r="AK69">
        <f t="shared" si="36"/>
        <v>627</v>
      </c>
      <c r="AL69">
        <f t="shared" si="36"/>
        <v>330</v>
      </c>
      <c r="AM69">
        <f t="shared" si="36"/>
        <v>0</v>
      </c>
      <c r="AN69">
        <f t="shared" si="36"/>
        <v>0</v>
      </c>
      <c r="AO69">
        <f t="shared" si="36"/>
        <v>0</v>
      </c>
      <c r="AP69">
        <f t="shared" si="36"/>
        <v>0</v>
      </c>
      <c r="AQ69">
        <f t="shared" si="36"/>
        <v>0</v>
      </c>
      <c r="AR69">
        <f t="shared" si="36"/>
        <v>21732</v>
      </c>
      <c r="AS69">
        <f t="shared" si="36"/>
        <v>0</v>
      </c>
      <c r="AT69">
        <f t="shared" si="36"/>
        <v>21732</v>
      </c>
      <c r="AU69">
        <f t="shared" ref="AU69:BZ69" si="37">AU88</f>
        <v>0</v>
      </c>
      <c r="AV69">
        <f t="shared" si="37"/>
        <v>19619</v>
      </c>
      <c r="AW69">
        <f t="shared" si="37"/>
        <v>19619</v>
      </c>
      <c r="AX69">
        <f t="shared" si="37"/>
        <v>0</v>
      </c>
      <c r="AY69">
        <f t="shared" si="37"/>
        <v>19619</v>
      </c>
      <c r="AZ69">
        <f t="shared" si="37"/>
        <v>0</v>
      </c>
      <c r="BA69">
        <f t="shared" si="37"/>
        <v>0</v>
      </c>
      <c r="BB69">
        <f t="shared" si="37"/>
        <v>0</v>
      </c>
      <c r="BC69">
        <f t="shared" si="37"/>
        <v>0</v>
      </c>
      <c r="BD69">
        <f t="shared" si="37"/>
        <v>0</v>
      </c>
      <c r="BE69">
        <f t="shared" si="37"/>
        <v>0</v>
      </c>
      <c r="BF69">
        <f t="shared" si="37"/>
        <v>0</v>
      </c>
      <c r="BG69">
        <f t="shared" si="37"/>
        <v>0</v>
      </c>
      <c r="BH69">
        <f t="shared" si="37"/>
        <v>0</v>
      </c>
      <c r="BI69">
        <f t="shared" si="37"/>
        <v>0</v>
      </c>
      <c r="BJ69">
        <f t="shared" si="37"/>
        <v>0</v>
      </c>
      <c r="BK69">
        <f t="shared" si="37"/>
        <v>0</v>
      </c>
      <c r="BL69">
        <f t="shared" si="37"/>
        <v>0</v>
      </c>
      <c r="BM69">
        <f t="shared" si="37"/>
        <v>0</v>
      </c>
      <c r="BN69">
        <f t="shared" si="37"/>
        <v>0</v>
      </c>
      <c r="BO69">
        <f t="shared" si="37"/>
        <v>0</v>
      </c>
      <c r="BP69">
        <f t="shared" si="37"/>
        <v>0</v>
      </c>
      <c r="BQ69">
        <f t="shared" si="37"/>
        <v>0</v>
      </c>
      <c r="BR69">
        <f t="shared" si="37"/>
        <v>0</v>
      </c>
      <c r="BS69">
        <f t="shared" si="37"/>
        <v>0</v>
      </c>
      <c r="BT69">
        <f t="shared" si="37"/>
        <v>0</v>
      </c>
      <c r="BU69">
        <f t="shared" si="37"/>
        <v>0</v>
      </c>
      <c r="BV69">
        <f t="shared" si="37"/>
        <v>0</v>
      </c>
      <c r="BW69">
        <f t="shared" si="37"/>
        <v>0</v>
      </c>
      <c r="BX69">
        <f t="shared" si="37"/>
        <v>0</v>
      </c>
      <c r="BY69">
        <f t="shared" si="37"/>
        <v>0</v>
      </c>
      <c r="BZ69">
        <f t="shared" si="37"/>
        <v>0</v>
      </c>
      <c r="CA69">
        <f t="shared" ref="CA69:DF69" si="38">CA88</f>
        <v>21732</v>
      </c>
      <c r="CB69">
        <f t="shared" si="38"/>
        <v>0</v>
      </c>
      <c r="CC69">
        <f t="shared" si="38"/>
        <v>21732</v>
      </c>
      <c r="CD69">
        <f t="shared" si="38"/>
        <v>0</v>
      </c>
      <c r="CE69">
        <f t="shared" si="38"/>
        <v>19619</v>
      </c>
      <c r="CF69">
        <f t="shared" si="38"/>
        <v>19619</v>
      </c>
      <c r="CG69">
        <f t="shared" si="38"/>
        <v>0</v>
      </c>
      <c r="CH69">
        <f t="shared" si="38"/>
        <v>19619</v>
      </c>
      <c r="CI69">
        <f t="shared" si="38"/>
        <v>0</v>
      </c>
      <c r="CJ69">
        <f t="shared" si="38"/>
        <v>0</v>
      </c>
      <c r="CK69">
        <f t="shared" si="38"/>
        <v>0</v>
      </c>
      <c r="CL69">
        <f t="shared" si="38"/>
        <v>0</v>
      </c>
      <c r="CM69">
        <f t="shared" si="38"/>
        <v>0</v>
      </c>
      <c r="CN69">
        <f t="shared" si="38"/>
        <v>0</v>
      </c>
      <c r="CO69">
        <f t="shared" si="38"/>
        <v>0</v>
      </c>
      <c r="CP69">
        <f t="shared" si="38"/>
        <v>0</v>
      </c>
      <c r="CQ69">
        <f t="shared" si="38"/>
        <v>0</v>
      </c>
      <c r="CR69">
        <f t="shared" si="38"/>
        <v>0</v>
      </c>
      <c r="CS69">
        <f t="shared" si="38"/>
        <v>0</v>
      </c>
      <c r="CT69">
        <f t="shared" si="38"/>
        <v>0</v>
      </c>
      <c r="CU69">
        <f t="shared" si="38"/>
        <v>0</v>
      </c>
      <c r="CV69">
        <f t="shared" si="38"/>
        <v>0</v>
      </c>
      <c r="CW69">
        <f t="shared" si="38"/>
        <v>0</v>
      </c>
      <c r="CX69">
        <f t="shared" si="38"/>
        <v>0</v>
      </c>
      <c r="CY69">
        <f t="shared" si="38"/>
        <v>0</v>
      </c>
      <c r="CZ69">
        <f t="shared" si="38"/>
        <v>0</v>
      </c>
      <c r="DA69">
        <f t="shared" si="38"/>
        <v>0</v>
      </c>
      <c r="DB69">
        <f t="shared" si="38"/>
        <v>0</v>
      </c>
      <c r="DC69">
        <f t="shared" si="38"/>
        <v>0</v>
      </c>
      <c r="DD69">
        <f t="shared" si="38"/>
        <v>0</v>
      </c>
      <c r="DE69">
        <f t="shared" si="38"/>
        <v>0</v>
      </c>
      <c r="DF69">
        <f t="shared" si="38"/>
        <v>0</v>
      </c>
      <c r="DG69">
        <f t="shared" ref="DG69:EL69" si="39">DG88</f>
        <v>108761</v>
      </c>
      <c r="DH69">
        <f t="shared" si="39"/>
        <v>69505</v>
      </c>
      <c r="DI69">
        <f t="shared" si="39"/>
        <v>8013</v>
      </c>
      <c r="DJ69">
        <f t="shared" si="39"/>
        <v>1684</v>
      </c>
      <c r="DK69">
        <f t="shared" si="39"/>
        <v>31243</v>
      </c>
      <c r="DL69">
        <f t="shared" si="39"/>
        <v>0</v>
      </c>
      <c r="DM69">
        <f t="shared" si="39"/>
        <v>63.595200000000006</v>
      </c>
      <c r="DN69">
        <f t="shared" si="39"/>
        <v>2.6639999999999997</v>
      </c>
      <c r="DO69">
        <f t="shared" si="39"/>
        <v>4</v>
      </c>
      <c r="DP69">
        <f t="shared" si="39"/>
        <v>31940</v>
      </c>
      <c r="DQ69">
        <f t="shared" si="39"/>
        <v>16794</v>
      </c>
      <c r="DR69">
        <f t="shared" si="39"/>
        <v>0</v>
      </c>
      <c r="DS69">
        <f t="shared" si="39"/>
        <v>0</v>
      </c>
      <c r="DT69">
        <f t="shared" si="39"/>
        <v>108761</v>
      </c>
      <c r="DU69">
        <f t="shared" si="39"/>
        <v>69505</v>
      </c>
      <c r="DV69">
        <f t="shared" si="39"/>
        <v>8013</v>
      </c>
      <c r="DW69">
        <f t="shared" si="39"/>
        <v>1684</v>
      </c>
      <c r="DX69">
        <f t="shared" si="39"/>
        <v>31243</v>
      </c>
      <c r="DY69">
        <f t="shared" si="39"/>
        <v>0</v>
      </c>
      <c r="DZ69">
        <f t="shared" si="39"/>
        <v>63.595200000000006</v>
      </c>
      <c r="EA69">
        <f t="shared" si="39"/>
        <v>2.6639999999999997</v>
      </c>
      <c r="EB69">
        <f t="shared" si="39"/>
        <v>4</v>
      </c>
      <c r="EC69">
        <f t="shared" si="39"/>
        <v>31940</v>
      </c>
      <c r="ED69">
        <f t="shared" si="39"/>
        <v>16794</v>
      </c>
      <c r="EE69">
        <f t="shared" si="39"/>
        <v>0</v>
      </c>
      <c r="EF69">
        <f t="shared" si="39"/>
        <v>0</v>
      </c>
      <c r="EG69">
        <f t="shared" si="39"/>
        <v>0</v>
      </c>
      <c r="EH69">
        <f t="shared" si="39"/>
        <v>0</v>
      </c>
      <c r="EI69">
        <f t="shared" si="39"/>
        <v>0</v>
      </c>
      <c r="EJ69">
        <f t="shared" si="39"/>
        <v>160190</v>
      </c>
      <c r="EK69">
        <f t="shared" si="39"/>
        <v>0</v>
      </c>
      <c r="EL69">
        <f t="shared" si="39"/>
        <v>160190</v>
      </c>
      <c r="EM69">
        <f t="shared" ref="EM69:FR69" si="40">EM88</f>
        <v>0</v>
      </c>
      <c r="EN69">
        <f t="shared" si="40"/>
        <v>69505</v>
      </c>
      <c r="EO69">
        <f t="shared" si="40"/>
        <v>69505</v>
      </c>
      <c r="EP69">
        <f t="shared" si="40"/>
        <v>0</v>
      </c>
      <c r="EQ69">
        <f t="shared" si="40"/>
        <v>69505</v>
      </c>
      <c r="ER69">
        <f t="shared" si="40"/>
        <v>0</v>
      </c>
      <c r="ES69">
        <f t="shared" si="40"/>
        <v>0</v>
      </c>
      <c r="ET69">
        <f t="shared" si="40"/>
        <v>0</v>
      </c>
      <c r="EU69">
        <f t="shared" si="40"/>
        <v>0</v>
      </c>
      <c r="EV69">
        <f t="shared" si="40"/>
        <v>0</v>
      </c>
      <c r="EW69">
        <f t="shared" si="40"/>
        <v>0</v>
      </c>
      <c r="EX69">
        <f t="shared" si="40"/>
        <v>0</v>
      </c>
      <c r="EY69">
        <f t="shared" si="40"/>
        <v>0</v>
      </c>
      <c r="EZ69">
        <f t="shared" si="40"/>
        <v>0</v>
      </c>
      <c r="FA69">
        <f t="shared" si="40"/>
        <v>0</v>
      </c>
      <c r="FB69">
        <f t="shared" si="40"/>
        <v>0</v>
      </c>
      <c r="FC69">
        <f t="shared" si="40"/>
        <v>0</v>
      </c>
      <c r="FD69">
        <f t="shared" si="40"/>
        <v>0</v>
      </c>
      <c r="FE69">
        <f t="shared" si="40"/>
        <v>0</v>
      </c>
      <c r="FF69">
        <f t="shared" si="40"/>
        <v>0</v>
      </c>
      <c r="FG69">
        <f t="shared" si="40"/>
        <v>0</v>
      </c>
      <c r="FH69">
        <f t="shared" si="40"/>
        <v>0</v>
      </c>
      <c r="FI69">
        <f t="shared" si="40"/>
        <v>0</v>
      </c>
      <c r="FJ69">
        <f t="shared" si="40"/>
        <v>0</v>
      </c>
      <c r="FK69">
        <f t="shared" si="40"/>
        <v>0</v>
      </c>
      <c r="FL69">
        <f t="shared" si="40"/>
        <v>0</v>
      </c>
      <c r="FM69">
        <f t="shared" si="40"/>
        <v>0</v>
      </c>
      <c r="FN69">
        <f t="shared" si="40"/>
        <v>0</v>
      </c>
      <c r="FO69">
        <f t="shared" si="40"/>
        <v>0</v>
      </c>
      <c r="FP69">
        <f t="shared" si="40"/>
        <v>0</v>
      </c>
      <c r="FQ69">
        <f t="shared" si="40"/>
        <v>0</v>
      </c>
      <c r="FR69">
        <f t="shared" si="40"/>
        <v>0</v>
      </c>
      <c r="FS69">
        <f t="shared" ref="FS69:GX69" si="41">FS88</f>
        <v>160190</v>
      </c>
      <c r="FT69">
        <f t="shared" si="41"/>
        <v>0</v>
      </c>
      <c r="FU69">
        <f t="shared" si="41"/>
        <v>160190</v>
      </c>
      <c r="FV69">
        <f t="shared" si="41"/>
        <v>0</v>
      </c>
      <c r="FW69">
        <f t="shared" si="41"/>
        <v>69505</v>
      </c>
      <c r="FX69">
        <f t="shared" si="41"/>
        <v>69505</v>
      </c>
      <c r="FY69">
        <f t="shared" si="41"/>
        <v>0</v>
      </c>
      <c r="FZ69">
        <f t="shared" si="41"/>
        <v>69505</v>
      </c>
      <c r="GA69">
        <f t="shared" si="41"/>
        <v>0</v>
      </c>
      <c r="GB69">
        <f t="shared" si="41"/>
        <v>0</v>
      </c>
      <c r="GC69">
        <f t="shared" si="41"/>
        <v>0</v>
      </c>
      <c r="GD69">
        <f t="shared" si="41"/>
        <v>0</v>
      </c>
      <c r="GE69">
        <f t="shared" si="41"/>
        <v>0</v>
      </c>
      <c r="GF69">
        <f t="shared" si="41"/>
        <v>0</v>
      </c>
      <c r="GG69">
        <f t="shared" si="41"/>
        <v>0</v>
      </c>
      <c r="GH69">
        <f t="shared" si="41"/>
        <v>0</v>
      </c>
      <c r="GI69">
        <f t="shared" si="41"/>
        <v>0</v>
      </c>
      <c r="GJ69">
        <f t="shared" si="41"/>
        <v>0</v>
      </c>
      <c r="GK69">
        <f t="shared" si="41"/>
        <v>0</v>
      </c>
      <c r="GL69">
        <f t="shared" si="41"/>
        <v>0</v>
      </c>
      <c r="GM69">
        <f t="shared" si="41"/>
        <v>0</v>
      </c>
      <c r="GN69">
        <f t="shared" si="41"/>
        <v>0</v>
      </c>
      <c r="GO69">
        <f t="shared" si="41"/>
        <v>0</v>
      </c>
      <c r="GP69">
        <f t="shared" si="41"/>
        <v>0</v>
      </c>
      <c r="GQ69">
        <f t="shared" si="41"/>
        <v>0</v>
      </c>
      <c r="GR69">
        <f t="shared" si="41"/>
        <v>0</v>
      </c>
      <c r="GS69">
        <f t="shared" si="41"/>
        <v>0</v>
      </c>
      <c r="GT69">
        <f t="shared" si="41"/>
        <v>0</v>
      </c>
      <c r="GU69">
        <f t="shared" si="41"/>
        <v>0</v>
      </c>
      <c r="GV69">
        <f t="shared" si="41"/>
        <v>0</v>
      </c>
      <c r="GW69">
        <f t="shared" si="41"/>
        <v>0</v>
      </c>
      <c r="GX69">
        <f t="shared" si="41"/>
        <v>0</v>
      </c>
    </row>
    <row r="71" spans="1:245" x14ac:dyDescent="0.2">
      <c r="A71">
        <v>17</v>
      </c>
      <c r="B71">
        <v>1</v>
      </c>
      <c r="C71">
        <f>ROW(SmtRes!A12)</f>
        <v>12</v>
      </c>
      <c r="D71">
        <f>ROW(EtalonRes!A12)</f>
        <v>12</v>
      </c>
      <c r="E71" t="s">
        <v>33</v>
      </c>
      <c r="F71" t="s">
        <v>94</v>
      </c>
      <c r="G71" t="s">
        <v>95</v>
      </c>
      <c r="H71" t="s">
        <v>96</v>
      </c>
      <c r="I71">
        <v>1</v>
      </c>
      <c r="J71">
        <v>0</v>
      </c>
      <c r="K71">
        <v>1</v>
      </c>
      <c r="O71">
        <f>ROUND(CP71,2)</f>
        <v>127.03</v>
      </c>
      <c r="P71">
        <f>ROUND(CQ71*I71,2)</f>
        <v>6.45</v>
      </c>
      <c r="Q71">
        <f>ROUND(CR71*I71,2)</f>
        <v>92.37</v>
      </c>
      <c r="R71">
        <f>ROUND(CS71*I71,2)</f>
        <v>8.11</v>
      </c>
      <c r="S71">
        <f>ROUND(CT71*I71,2)</f>
        <v>28.21</v>
      </c>
      <c r="T71">
        <f>ROUND(CU71*I71,2)</f>
        <v>0</v>
      </c>
      <c r="U71">
        <f t="shared" ref="U71:U86" si="42">ROUND(CV71*I71,7)</f>
        <v>2.8439999999999999</v>
      </c>
      <c r="V71">
        <f t="shared" ref="V71:V86" si="43">ROUND(CW71*I71,7)</f>
        <v>0.70799999999999996</v>
      </c>
      <c r="W71">
        <f>ROUND(CX71*I71,2)</f>
        <v>0</v>
      </c>
      <c r="X71">
        <f>ROUND(CY71,2)</f>
        <v>35.229999999999997</v>
      </c>
      <c r="Y71">
        <f>ROUND(CZ71,2)</f>
        <v>18.52</v>
      </c>
      <c r="AA71">
        <v>64975323</v>
      </c>
      <c r="AB71">
        <f t="shared" ref="AB71:AB86" si="44">ROUND((AC71+AD71+AF71),2)</f>
        <v>127.03</v>
      </c>
      <c r="AC71">
        <f t="shared" ref="AC71:AC86" si="45">ROUND((ES71),2)</f>
        <v>6.45</v>
      </c>
      <c r="AD71">
        <f t="shared" ref="AD71:AD78" si="46">ROUND(((((ET71*ROUND(1.2,7)))-((EU71*ROUND(1.2,7))))+AE71),2)</f>
        <v>92.37</v>
      </c>
      <c r="AE71">
        <f t="shared" ref="AE71:AF78" si="47">ROUND(((EU71*ROUND(1.2,7))),2)</f>
        <v>8.11</v>
      </c>
      <c r="AF71">
        <f t="shared" si="47"/>
        <v>28.21</v>
      </c>
      <c r="AG71">
        <f t="shared" ref="AG71:AG86" si="48">ROUND((AP71),2)</f>
        <v>0</v>
      </c>
      <c r="AH71">
        <f t="shared" ref="AH71:AI78" si="49">((EW71*ROUND(1.2,7)))</f>
        <v>2.8439999999999999</v>
      </c>
      <c r="AI71">
        <f t="shared" si="49"/>
        <v>0.70799999999999996</v>
      </c>
      <c r="AJ71">
        <f t="shared" ref="AJ71:AJ86" si="50">(AS71)</f>
        <v>0</v>
      </c>
      <c r="AK71">
        <v>106.94</v>
      </c>
      <c r="AL71">
        <v>6.45</v>
      </c>
      <c r="AM71">
        <v>76.98</v>
      </c>
      <c r="AN71">
        <v>6.76</v>
      </c>
      <c r="AO71">
        <v>23.51</v>
      </c>
      <c r="AP71">
        <v>0</v>
      </c>
      <c r="AQ71">
        <v>2.37</v>
      </c>
      <c r="AR71">
        <v>0.59</v>
      </c>
      <c r="AS71">
        <v>0</v>
      </c>
      <c r="AT71">
        <v>97</v>
      </c>
      <c r="AU71">
        <v>51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97</v>
      </c>
      <c r="BM71">
        <v>108001</v>
      </c>
      <c r="BN71">
        <v>0</v>
      </c>
      <c r="BO71" t="s">
        <v>3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357</v>
      </c>
      <c r="CO71">
        <v>0</v>
      </c>
      <c r="CP71">
        <f t="shared" ref="CP71:CP86" si="51">(P71+Q71+S71)</f>
        <v>127.03</v>
      </c>
      <c r="CQ71">
        <f t="shared" ref="CQ71:CQ86" si="52">AC71*BC71</f>
        <v>6.45</v>
      </c>
      <c r="CR71">
        <f t="shared" ref="CR71:CR78" si="53">((((ET71*ROUND(1.2,7)))*BB71-((EU71*ROUND(1.2,7)))*BS71)+AE71*BS71)</f>
        <v>92.374000000000009</v>
      </c>
      <c r="CS71">
        <f t="shared" ref="CS71:CS86" si="54">AE71*BS71</f>
        <v>8.11</v>
      </c>
      <c r="CT71">
        <f t="shared" ref="CT71:CT86" si="55">AF71*BA71</f>
        <v>28.21</v>
      </c>
      <c r="CU71">
        <f t="shared" ref="CU71:CU86" si="56">AG71</f>
        <v>0</v>
      </c>
      <c r="CV71">
        <f t="shared" ref="CV71:CV86" si="57">AH71</f>
        <v>2.8439999999999999</v>
      </c>
      <c r="CW71">
        <f t="shared" ref="CW71:CW86" si="58">AI71</f>
        <v>0.70799999999999996</v>
      </c>
      <c r="CX71">
        <f t="shared" ref="CX71:CX86" si="59">AJ71</f>
        <v>0</v>
      </c>
      <c r="CY71">
        <f t="shared" ref="CY71:CY78" si="60">(((S71+R71)*AT71)/100)</f>
        <v>35.230400000000003</v>
      </c>
      <c r="CZ71">
        <f t="shared" ref="CZ71:CZ78" si="61">(((S71+R71)*AU71)/100)</f>
        <v>18.523199999999999</v>
      </c>
      <c r="DB71">
        <v>1</v>
      </c>
      <c r="DC71" t="s">
        <v>3</v>
      </c>
      <c r="DD71" t="s">
        <v>3</v>
      </c>
      <c r="DE71" t="s">
        <v>98</v>
      </c>
      <c r="DF71" t="s">
        <v>98</v>
      </c>
      <c r="DG71" t="s">
        <v>98</v>
      </c>
      <c r="DH71" t="s">
        <v>3</v>
      </c>
      <c r="DI71" t="s">
        <v>98</v>
      </c>
      <c r="DJ71" t="s">
        <v>98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96</v>
      </c>
      <c r="DW71" t="s">
        <v>96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49994016</v>
      </c>
      <c r="EF71">
        <v>3</v>
      </c>
      <c r="EG71" t="s">
        <v>93</v>
      </c>
      <c r="EH71">
        <v>0</v>
      </c>
      <c r="EI71" t="s">
        <v>3</v>
      </c>
      <c r="EJ71">
        <v>2</v>
      </c>
      <c r="EK71">
        <v>108001</v>
      </c>
      <c r="EL71" t="s">
        <v>99</v>
      </c>
      <c r="EM71" t="s">
        <v>100</v>
      </c>
      <c r="EO71" t="s">
        <v>101</v>
      </c>
      <c r="EQ71">
        <v>131072</v>
      </c>
      <c r="ER71">
        <v>106.94</v>
      </c>
      <c r="ES71">
        <v>6.45</v>
      </c>
      <c r="ET71">
        <v>76.98</v>
      </c>
      <c r="EU71">
        <v>6.76</v>
      </c>
      <c r="EV71">
        <v>23.51</v>
      </c>
      <c r="EW71">
        <v>2.37</v>
      </c>
      <c r="EX71">
        <v>0.59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-1941913695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180.78</v>
      </c>
      <c r="GN71">
        <f t="shared" ref="GN71:GN86" si="62">IF(OR(BI71=0,BI71=1),GM71-GX71,0)</f>
        <v>0</v>
      </c>
      <c r="GO71">
        <f t="shared" ref="GO71:GO86" si="63">IF(BI71=2,GM71-GX71,0)</f>
        <v>180.78</v>
      </c>
      <c r="GP71">
        <f t="shared" ref="GP71:GP86" si="64">IF(BI71=4,GM71-GX71,0)</f>
        <v>0</v>
      </c>
      <c r="GR71">
        <v>0</v>
      </c>
      <c r="GS71">
        <v>3</v>
      </c>
      <c r="GT71">
        <v>0</v>
      </c>
      <c r="GU71" t="s">
        <v>3</v>
      </c>
      <c r="GV71">
        <f t="shared" ref="GV71:GV86" si="65">ROUND((GT71),2)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 t="shared" ref="HC71:HC86" si="66">GV71*GW71</f>
        <v>0</v>
      </c>
      <c r="HE71" t="s">
        <v>3</v>
      </c>
      <c r="HF71" t="s">
        <v>3</v>
      </c>
      <c r="HM71" t="s">
        <v>3</v>
      </c>
      <c r="HN71" t="s">
        <v>102</v>
      </c>
      <c r="HO71" t="s">
        <v>103</v>
      </c>
      <c r="HP71" t="s">
        <v>99</v>
      </c>
      <c r="HQ71" t="s">
        <v>99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ROW(SmtRes!A24)</f>
        <v>24</v>
      </c>
      <c r="D72">
        <f>ROW(EtalonRes!A24)</f>
        <v>24</v>
      </c>
      <c r="E72" t="s">
        <v>33</v>
      </c>
      <c r="F72" t="s">
        <v>94</v>
      </c>
      <c r="G72" t="s">
        <v>95</v>
      </c>
      <c r="H72" t="s">
        <v>96</v>
      </c>
      <c r="I72">
        <v>1</v>
      </c>
      <c r="J72">
        <v>0</v>
      </c>
      <c r="K72">
        <v>1</v>
      </c>
      <c r="O72">
        <f>ROUND(CP72,0)</f>
        <v>2961</v>
      </c>
      <c r="P72">
        <f>ROUND(CQ72*I72,0)</f>
        <v>90</v>
      </c>
      <c r="Q72">
        <f>ROUND(CR72*I72,0)</f>
        <v>1434</v>
      </c>
      <c r="R72">
        <f>ROUND(CS72*I72,0)</f>
        <v>413</v>
      </c>
      <c r="S72">
        <f>ROUND(CT72*I72,0)</f>
        <v>1437</v>
      </c>
      <c r="T72">
        <f>ROUND(CU72*I72,0)</f>
        <v>0</v>
      </c>
      <c r="U72">
        <f t="shared" si="42"/>
        <v>2.8439999999999999</v>
      </c>
      <c r="V72">
        <f t="shared" si="43"/>
        <v>0.70799999999999996</v>
      </c>
      <c r="W72">
        <f>ROUND(CX72*I72,0)</f>
        <v>0</v>
      </c>
      <c r="X72">
        <f>ROUND(CY72,0)</f>
        <v>1795</v>
      </c>
      <c r="Y72">
        <f>ROUND(CZ72,0)</f>
        <v>944</v>
      </c>
      <c r="AA72">
        <v>64975321</v>
      </c>
      <c r="AB72">
        <f t="shared" si="44"/>
        <v>127.03</v>
      </c>
      <c r="AC72">
        <f t="shared" si="45"/>
        <v>6.45</v>
      </c>
      <c r="AD72">
        <f t="shared" si="46"/>
        <v>92.37</v>
      </c>
      <c r="AE72">
        <f t="shared" si="47"/>
        <v>8.11</v>
      </c>
      <c r="AF72">
        <f t="shared" si="47"/>
        <v>28.21</v>
      </c>
      <c r="AG72">
        <f t="shared" si="48"/>
        <v>0</v>
      </c>
      <c r="AH72">
        <f t="shared" si="49"/>
        <v>2.8439999999999999</v>
      </c>
      <c r="AI72">
        <f t="shared" si="49"/>
        <v>0.70799999999999996</v>
      </c>
      <c r="AJ72">
        <f t="shared" si="50"/>
        <v>0</v>
      </c>
      <c r="AK72">
        <v>106.94</v>
      </c>
      <c r="AL72">
        <v>6.45</v>
      </c>
      <c r="AM72">
        <v>76.98</v>
      </c>
      <c r="AN72">
        <v>6.76</v>
      </c>
      <c r="AO72">
        <v>23.51</v>
      </c>
      <c r="AP72">
        <v>0</v>
      </c>
      <c r="AQ72">
        <v>2.37</v>
      </c>
      <c r="AR72">
        <v>0.59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50.93</v>
      </c>
      <c r="BB72">
        <v>15.52</v>
      </c>
      <c r="BC72">
        <v>13.9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97</v>
      </c>
      <c r="BM72">
        <v>108001</v>
      </c>
      <c r="BN72">
        <v>0</v>
      </c>
      <c r="BO72" t="s">
        <v>94</v>
      </c>
      <c r="BP72">
        <v>1</v>
      </c>
      <c r="BQ72">
        <v>3</v>
      </c>
      <c r="BR72">
        <v>0</v>
      </c>
      <c r="BS72">
        <v>50.93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357</v>
      </c>
      <c r="CO72">
        <v>0</v>
      </c>
      <c r="CP72">
        <f t="shared" si="51"/>
        <v>2961</v>
      </c>
      <c r="CQ72">
        <f t="shared" si="52"/>
        <v>89.655000000000001</v>
      </c>
      <c r="CR72">
        <f t="shared" si="53"/>
        <v>1433.57366</v>
      </c>
      <c r="CS72">
        <f t="shared" si="54"/>
        <v>413.04229999999995</v>
      </c>
      <c r="CT72">
        <f t="shared" si="55"/>
        <v>1436.7353000000001</v>
      </c>
      <c r="CU72">
        <f t="shared" si="56"/>
        <v>0</v>
      </c>
      <c r="CV72">
        <f t="shared" si="57"/>
        <v>2.8439999999999999</v>
      </c>
      <c r="CW72">
        <f t="shared" si="58"/>
        <v>0.70799999999999996</v>
      </c>
      <c r="CX72">
        <f t="shared" si="59"/>
        <v>0</v>
      </c>
      <c r="CY72">
        <f t="shared" si="60"/>
        <v>1794.5</v>
      </c>
      <c r="CZ72">
        <f t="shared" si="61"/>
        <v>943.5</v>
      </c>
      <c r="DB72">
        <v>2</v>
      </c>
      <c r="DC72" t="s">
        <v>3</v>
      </c>
      <c r="DD72" t="s">
        <v>3</v>
      </c>
      <c r="DE72" t="s">
        <v>98</v>
      </c>
      <c r="DF72" t="s">
        <v>98</v>
      </c>
      <c r="DG72" t="s">
        <v>98</v>
      </c>
      <c r="DH72" t="s">
        <v>3</v>
      </c>
      <c r="DI72" t="s">
        <v>98</v>
      </c>
      <c r="DJ72" t="s">
        <v>98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96</v>
      </c>
      <c r="DW72" t="s">
        <v>96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49994016</v>
      </c>
      <c r="EF72">
        <v>3</v>
      </c>
      <c r="EG72" t="s">
        <v>93</v>
      </c>
      <c r="EH72">
        <v>0</v>
      </c>
      <c r="EI72" t="s">
        <v>3</v>
      </c>
      <c r="EJ72">
        <v>2</v>
      </c>
      <c r="EK72">
        <v>108001</v>
      </c>
      <c r="EL72" t="s">
        <v>99</v>
      </c>
      <c r="EM72" t="s">
        <v>100</v>
      </c>
      <c r="EO72" t="s">
        <v>101</v>
      </c>
      <c r="EQ72">
        <v>131072</v>
      </c>
      <c r="ER72">
        <v>106.94</v>
      </c>
      <c r="ES72">
        <v>6.45</v>
      </c>
      <c r="ET72">
        <v>76.98</v>
      </c>
      <c r="EU72">
        <v>6.76</v>
      </c>
      <c r="EV72">
        <v>23.51</v>
      </c>
      <c r="EW72">
        <v>2.37</v>
      </c>
      <c r="EX72">
        <v>0.59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0</v>
      </c>
      <c r="GF72">
        <v>-1941913695</v>
      </c>
      <c r="GG72">
        <v>2</v>
      </c>
      <c r="GH72">
        <v>1</v>
      </c>
      <c r="GI72">
        <v>2</v>
      </c>
      <c r="GJ72">
        <v>0</v>
      </c>
      <c r="GK72">
        <f>ROUND(R72*(S12)/100,0)</f>
        <v>661</v>
      </c>
      <c r="GL72">
        <f>ROUND(IF(AND(BH72=3,BI72=3,FS72&lt;&gt;0),P72,0),0)</f>
        <v>0</v>
      </c>
      <c r="GM72">
        <f>ROUND(O72+X72+Y72+GK72,0)+GX72</f>
        <v>6361</v>
      </c>
      <c r="GN72">
        <f t="shared" si="62"/>
        <v>0</v>
      </c>
      <c r="GO72">
        <f t="shared" si="63"/>
        <v>6361</v>
      </c>
      <c r="GP72">
        <f t="shared" si="64"/>
        <v>0</v>
      </c>
      <c r="GR72">
        <v>0</v>
      </c>
      <c r="GS72">
        <v>3</v>
      </c>
      <c r="GT72">
        <v>0</v>
      </c>
      <c r="GU72" t="s">
        <v>3</v>
      </c>
      <c r="GV72">
        <f t="shared" si="65"/>
        <v>0</v>
      </c>
      <c r="GW72">
        <v>1</v>
      </c>
      <c r="GX72">
        <f>ROUND(HC72*I72,0)</f>
        <v>0</v>
      </c>
      <c r="HA72">
        <v>0</v>
      </c>
      <c r="HB72">
        <v>0</v>
      </c>
      <c r="HC72">
        <f t="shared" si="66"/>
        <v>0</v>
      </c>
      <c r="HE72" t="s">
        <v>3</v>
      </c>
      <c r="HF72" t="s">
        <v>3</v>
      </c>
      <c r="HM72" t="s">
        <v>3</v>
      </c>
      <c r="HN72" t="s">
        <v>102</v>
      </c>
      <c r="HO72" t="s">
        <v>103</v>
      </c>
      <c r="HP72" t="s">
        <v>99</v>
      </c>
      <c r="HQ72" t="s">
        <v>99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ROW(SmtRes!A43)</f>
        <v>43</v>
      </c>
      <c r="D73">
        <f>ROW(EtalonRes!A43)</f>
        <v>43</v>
      </c>
      <c r="E73" t="s">
        <v>3</v>
      </c>
      <c r="F73" t="s">
        <v>104</v>
      </c>
      <c r="G73" t="s">
        <v>105</v>
      </c>
      <c r="H73" t="s">
        <v>106</v>
      </c>
      <c r="I73">
        <f>ROUND(160/10,7)</f>
        <v>16</v>
      </c>
      <c r="J73">
        <v>0</v>
      </c>
      <c r="K73">
        <f>ROUND(160/10,7)</f>
        <v>16</v>
      </c>
      <c r="O73">
        <f>ROUND(CP73,2)</f>
        <v>1487.55</v>
      </c>
      <c r="P73">
        <f>ROUND(CQ73*I73,2)</f>
        <v>999.36</v>
      </c>
      <c r="Q73">
        <f>ROUND(CR73*I73,2)</f>
        <v>274.91000000000003</v>
      </c>
      <c r="R73">
        <f>ROUND(CS73*I73,2)</f>
        <v>30.88</v>
      </c>
      <c r="S73">
        <f>ROUND(CT73*I73,2)</f>
        <v>213.28</v>
      </c>
      <c r="T73">
        <f>ROUND(CU73*I73,2)</f>
        <v>0</v>
      </c>
      <c r="U73">
        <f t="shared" si="42"/>
        <v>21.504000000000001</v>
      </c>
      <c r="V73">
        <f t="shared" si="43"/>
        <v>3.0720000000000001</v>
      </c>
      <c r="W73">
        <f>ROUND(CX73*I73,2)</f>
        <v>0</v>
      </c>
      <c r="X73">
        <f>ROUND(CY73,2)</f>
        <v>219.74</v>
      </c>
      <c r="Y73">
        <f>ROUND(CZ73,2)</f>
        <v>112.31</v>
      </c>
      <c r="AA73">
        <v>-1</v>
      </c>
      <c r="AB73">
        <f t="shared" si="44"/>
        <v>92.97</v>
      </c>
      <c r="AC73">
        <f t="shared" si="45"/>
        <v>62.46</v>
      </c>
      <c r="AD73">
        <f t="shared" si="46"/>
        <v>17.18</v>
      </c>
      <c r="AE73">
        <f t="shared" si="47"/>
        <v>1.93</v>
      </c>
      <c r="AF73">
        <f t="shared" si="47"/>
        <v>13.33</v>
      </c>
      <c r="AG73">
        <f t="shared" si="48"/>
        <v>0</v>
      </c>
      <c r="AH73">
        <f t="shared" si="49"/>
        <v>1.3440000000000001</v>
      </c>
      <c r="AI73">
        <f t="shared" si="49"/>
        <v>0.192</v>
      </c>
      <c r="AJ73">
        <f t="shared" si="50"/>
        <v>0</v>
      </c>
      <c r="AK73">
        <v>87.89</v>
      </c>
      <c r="AL73">
        <v>62.46</v>
      </c>
      <c r="AM73">
        <v>14.32</v>
      </c>
      <c r="AN73">
        <v>1.61</v>
      </c>
      <c r="AO73">
        <v>11.11</v>
      </c>
      <c r="AP73">
        <v>0</v>
      </c>
      <c r="AQ73">
        <v>1.1200000000000001</v>
      </c>
      <c r="AR73">
        <v>0.16</v>
      </c>
      <c r="AS73">
        <v>0</v>
      </c>
      <c r="AT73">
        <v>90</v>
      </c>
      <c r="AU73">
        <v>46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107</v>
      </c>
      <c r="BM73">
        <v>111001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90</v>
      </c>
      <c r="CA73">
        <v>46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357</v>
      </c>
      <c r="CO73">
        <v>0</v>
      </c>
      <c r="CP73">
        <f t="shared" si="51"/>
        <v>1487.55</v>
      </c>
      <c r="CQ73">
        <f t="shared" si="52"/>
        <v>62.46</v>
      </c>
      <c r="CR73">
        <f t="shared" si="53"/>
        <v>17.182000000000002</v>
      </c>
      <c r="CS73">
        <f t="shared" si="54"/>
        <v>1.93</v>
      </c>
      <c r="CT73">
        <f t="shared" si="55"/>
        <v>13.33</v>
      </c>
      <c r="CU73">
        <f t="shared" si="56"/>
        <v>0</v>
      </c>
      <c r="CV73">
        <f t="shared" si="57"/>
        <v>1.3440000000000001</v>
      </c>
      <c r="CW73">
        <f t="shared" si="58"/>
        <v>0.192</v>
      </c>
      <c r="CX73">
        <f t="shared" si="59"/>
        <v>0</v>
      </c>
      <c r="CY73">
        <f t="shared" si="60"/>
        <v>219.74400000000003</v>
      </c>
      <c r="CZ73">
        <f t="shared" si="61"/>
        <v>112.31360000000001</v>
      </c>
      <c r="DB73">
        <v>3</v>
      </c>
      <c r="DC73" t="s">
        <v>3</v>
      </c>
      <c r="DD73" t="s">
        <v>3</v>
      </c>
      <c r="DE73" t="s">
        <v>98</v>
      </c>
      <c r="DF73" t="s">
        <v>98</v>
      </c>
      <c r="DG73" t="s">
        <v>98</v>
      </c>
      <c r="DH73" t="s">
        <v>3</v>
      </c>
      <c r="DI73" t="s">
        <v>98</v>
      </c>
      <c r="DJ73" t="s">
        <v>98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106</v>
      </c>
      <c r="DW73" t="s">
        <v>106</v>
      </c>
      <c r="DX73">
        <v>10</v>
      </c>
      <c r="DZ73" t="s">
        <v>3</v>
      </c>
      <c r="EA73" t="s">
        <v>3</v>
      </c>
      <c r="EB73" t="s">
        <v>3</v>
      </c>
      <c r="EC73" t="s">
        <v>3</v>
      </c>
      <c r="EE73">
        <v>49994027</v>
      </c>
      <c r="EF73">
        <v>3</v>
      </c>
      <c r="EG73" t="s">
        <v>93</v>
      </c>
      <c r="EH73">
        <v>0</v>
      </c>
      <c r="EI73" t="s">
        <v>3</v>
      </c>
      <c r="EJ73">
        <v>2</v>
      </c>
      <c r="EK73">
        <v>111001</v>
      </c>
      <c r="EL73" t="s">
        <v>108</v>
      </c>
      <c r="EM73" t="s">
        <v>109</v>
      </c>
      <c r="EO73" t="s">
        <v>101</v>
      </c>
      <c r="EQ73">
        <v>132096</v>
      </c>
      <c r="ER73">
        <v>87.89</v>
      </c>
      <c r="ES73">
        <v>62.46</v>
      </c>
      <c r="ET73">
        <v>14.32</v>
      </c>
      <c r="EU73">
        <v>1.61</v>
      </c>
      <c r="EV73">
        <v>11.11</v>
      </c>
      <c r="EW73">
        <v>1.1200000000000001</v>
      </c>
      <c r="EX73">
        <v>0.16</v>
      </c>
      <c r="EY73">
        <v>0</v>
      </c>
      <c r="FQ73">
        <v>0</v>
      </c>
      <c r="FR73">
        <v>0</v>
      </c>
      <c r="FS73">
        <v>0</v>
      </c>
      <c r="FX73">
        <v>90</v>
      </c>
      <c r="FY73">
        <v>46</v>
      </c>
      <c r="GA73" t="s">
        <v>3</v>
      </c>
      <c r="GD73">
        <v>1</v>
      </c>
      <c r="GF73">
        <v>-1720473099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1819.6</v>
      </c>
      <c r="GN73">
        <f t="shared" si="62"/>
        <v>0</v>
      </c>
      <c r="GO73">
        <f t="shared" si="63"/>
        <v>1819.6</v>
      </c>
      <c r="GP73">
        <f t="shared" si="64"/>
        <v>0</v>
      </c>
      <c r="GR73">
        <v>0</v>
      </c>
      <c r="GS73">
        <v>3</v>
      </c>
      <c r="GT73">
        <v>0</v>
      </c>
      <c r="GU73" t="s">
        <v>3</v>
      </c>
      <c r="GV73">
        <f t="shared" si="65"/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 t="shared" si="66"/>
        <v>0</v>
      </c>
      <c r="HE73" t="s">
        <v>3</v>
      </c>
      <c r="HF73" t="s">
        <v>3</v>
      </c>
      <c r="HM73" t="s">
        <v>3</v>
      </c>
      <c r="HN73" t="s">
        <v>110</v>
      </c>
      <c r="HO73" t="s">
        <v>111</v>
      </c>
      <c r="HP73" t="s">
        <v>108</v>
      </c>
      <c r="HQ73" t="s">
        <v>108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ROW(SmtRes!A62)</f>
        <v>62</v>
      </c>
      <c r="D74">
        <f>ROW(EtalonRes!A62)</f>
        <v>62</v>
      </c>
      <c r="E74" t="s">
        <v>3</v>
      </c>
      <c r="F74" t="s">
        <v>104</v>
      </c>
      <c r="G74" t="s">
        <v>105</v>
      </c>
      <c r="H74" t="s">
        <v>106</v>
      </c>
      <c r="I74">
        <f>ROUND(160/10,7)</f>
        <v>16</v>
      </c>
      <c r="J74">
        <v>0</v>
      </c>
      <c r="K74">
        <f>ROUND(160/10,7)</f>
        <v>16</v>
      </c>
      <c r="O74">
        <f>ROUND(CP74,0)</f>
        <v>25945</v>
      </c>
      <c r="P74">
        <f>ROUND(CQ74*I74,0)</f>
        <v>11433</v>
      </c>
      <c r="Q74">
        <f>ROUND(CR74*I74,0)</f>
        <v>3650</v>
      </c>
      <c r="R74">
        <f>ROUND(CS74*I74,0)</f>
        <v>1573</v>
      </c>
      <c r="S74">
        <f>ROUND(CT74*I74,0)</f>
        <v>10862</v>
      </c>
      <c r="T74">
        <f>ROUND(CU74*I74,0)</f>
        <v>0</v>
      </c>
      <c r="U74">
        <f t="shared" si="42"/>
        <v>21.504000000000001</v>
      </c>
      <c r="V74">
        <f t="shared" si="43"/>
        <v>3.0720000000000001</v>
      </c>
      <c r="W74">
        <f>ROUND(CX74*I74,0)</f>
        <v>0</v>
      </c>
      <c r="X74">
        <f>ROUND(CY74,0)</f>
        <v>11192</v>
      </c>
      <c r="Y74">
        <f>ROUND(CZ74,0)</f>
        <v>5720</v>
      </c>
      <c r="AA74">
        <v>-1</v>
      </c>
      <c r="AB74">
        <f t="shared" si="44"/>
        <v>92.97</v>
      </c>
      <c r="AC74">
        <f t="shared" si="45"/>
        <v>62.46</v>
      </c>
      <c r="AD74">
        <f t="shared" si="46"/>
        <v>17.18</v>
      </c>
      <c r="AE74">
        <f t="shared" si="47"/>
        <v>1.93</v>
      </c>
      <c r="AF74">
        <f t="shared" si="47"/>
        <v>13.33</v>
      </c>
      <c r="AG74">
        <f t="shared" si="48"/>
        <v>0</v>
      </c>
      <c r="AH74">
        <f t="shared" si="49"/>
        <v>1.3440000000000001</v>
      </c>
      <c r="AI74">
        <f t="shared" si="49"/>
        <v>0.192</v>
      </c>
      <c r="AJ74">
        <f t="shared" si="50"/>
        <v>0</v>
      </c>
      <c r="AK74">
        <v>87.89</v>
      </c>
      <c r="AL74">
        <v>62.46</v>
      </c>
      <c r="AM74">
        <v>14.32</v>
      </c>
      <c r="AN74">
        <v>1.61</v>
      </c>
      <c r="AO74">
        <v>11.11</v>
      </c>
      <c r="AP74">
        <v>0</v>
      </c>
      <c r="AQ74">
        <v>1.1200000000000001</v>
      </c>
      <c r="AR74">
        <v>0.16</v>
      </c>
      <c r="AS74">
        <v>0</v>
      </c>
      <c r="AT74">
        <v>90</v>
      </c>
      <c r="AU74">
        <v>46</v>
      </c>
      <c r="AV74">
        <v>1</v>
      </c>
      <c r="AW74">
        <v>1</v>
      </c>
      <c r="AZ74">
        <v>1</v>
      </c>
      <c r="BA74">
        <v>50.93</v>
      </c>
      <c r="BB74">
        <v>13.28</v>
      </c>
      <c r="BC74">
        <v>11.44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107</v>
      </c>
      <c r="BM74">
        <v>111001</v>
      </c>
      <c r="BN74">
        <v>0</v>
      </c>
      <c r="BO74" t="s">
        <v>104</v>
      </c>
      <c r="BP74">
        <v>1</v>
      </c>
      <c r="BQ74">
        <v>3</v>
      </c>
      <c r="BR74">
        <v>0</v>
      </c>
      <c r="BS74">
        <v>50.93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90</v>
      </c>
      <c r="CA74">
        <v>46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357</v>
      </c>
      <c r="CO74">
        <v>0</v>
      </c>
      <c r="CP74">
        <f t="shared" si="51"/>
        <v>25945</v>
      </c>
      <c r="CQ74">
        <f t="shared" si="52"/>
        <v>714.54239999999993</v>
      </c>
      <c r="CR74">
        <f t="shared" si="53"/>
        <v>228.10165999999998</v>
      </c>
      <c r="CS74">
        <f t="shared" si="54"/>
        <v>98.294899999999998</v>
      </c>
      <c r="CT74">
        <f t="shared" si="55"/>
        <v>678.89689999999996</v>
      </c>
      <c r="CU74">
        <f t="shared" si="56"/>
        <v>0</v>
      </c>
      <c r="CV74">
        <f t="shared" si="57"/>
        <v>1.3440000000000001</v>
      </c>
      <c r="CW74">
        <f t="shared" si="58"/>
        <v>0.192</v>
      </c>
      <c r="CX74">
        <f t="shared" si="59"/>
        <v>0</v>
      </c>
      <c r="CY74">
        <f t="shared" si="60"/>
        <v>11191.5</v>
      </c>
      <c r="CZ74">
        <f t="shared" si="61"/>
        <v>5720.1</v>
      </c>
      <c r="DB74">
        <v>4</v>
      </c>
      <c r="DC74" t="s">
        <v>3</v>
      </c>
      <c r="DD74" t="s">
        <v>3</v>
      </c>
      <c r="DE74" t="s">
        <v>98</v>
      </c>
      <c r="DF74" t="s">
        <v>98</v>
      </c>
      <c r="DG74" t="s">
        <v>98</v>
      </c>
      <c r="DH74" t="s">
        <v>3</v>
      </c>
      <c r="DI74" t="s">
        <v>98</v>
      </c>
      <c r="DJ74" t="s">
        <v>98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106</v>
      </c>
      <c r="DW74" t="s">
        <v>106</v>
      </c>
      <c r="DX74">
        <v>10</v>
      </c>
      <c r="DZ74" t="s">
        <v>3</v>
      </c>
      <c r="EA74" t="s">
        <v>3</v>
      </c>
      <c r="EB74" t="s">
        <v>3</v>
      </c>
      <c r="EC74" t="s">
        <v>3</v>
      </c>
      <c r="EE74">
        <v>49994027</v>
      </c>
      <c r="EF74">
        <v>3</v>
      </c>
      <c r="EG74" t="s">
        <v>93</v>
      </c>
      <c r="EH74">
        <v>0</v>
      </c>
      <c r="EI74" t="s">
        <v>3</v>
      </c>
      <c r="EJ74">
        <v>2</v>
      </c>
      <c r="EK74">
        <v>111001</v>
      </c>
      <c r="EL74" t="s">
        <v>108</v>
      </c>
      <c r="EM74" t="s">
        <v>109</v>
      </c>
      <c r="EO74" t="s">
        <v>101</v>
      </c>
      <c r="EQ74">
        <v>132096</v>
      </c>
      <c r="ER74">
        <v>87.89</v>
      </c>
      <c r="ES74">
        <v>62.46</v>
      </c>
      <c r="ET74">
        <v>14.32</v>
      </c>
      <c r="EU74">
        <v>1.61</v>
      </c>
      <c r="EV74">
        <v>11.11</v>
      </c>
      <c r="EW74">
        <v>1.1200000000000001</v>
      </c>
      <c r="EX74">
        <v>0.16</v>
      </c>
      <c r="EY74">
        <v>0</v>
      </c>
      <c r="FQ74">
        <v>0</v>
      </c>
      <c r="FR74">
        <v>0</v>
      </c>
      <c r="FS74">
        <v>0</v>
      </c>
      <c r="FX74">
        <v>90</v>
      </c>
      <c r="FY74">
        <v>46</v>
      </c>
      <c r="GA74" t="s">
        <v>3</v>
      </c>
      <c r="GD74">
        <v>0</v>
      </c>
      <c r="GF74">
        <v>-1720473099</v>
      </c>
      <c r="GG74">
        <v>2</v>
      </c>
      <c r="GH74">
        <v>1</v>
      </c>
      <c r="GI74">
        <v>2</v>
      </c>
      <c r="GJ74">
        <v>0</v>
      </c>
      <c r="GK74">
        <f>ROUND(R74*(S12)/100,0)</f>
        <v>2517</v>
      </c>
      <c r="GL74">
        <f>ROUND(IF(AND(BH74=3,BI74=3,FS74&lt;&gt;0),P74,0),0)</f>
        <v>0</v>
      </c>
      <c r="GM74">
        <f>ROUND(O74+X74+Y74+GK74,0)+GX74</f>
        <v>45374</v>
      </c>
      <c r="GN74">
        <f t="shared" si="62"/>
        <v>0</v>
      </c>
      <c r="GO74">
        <f t="shared" si="63"/>
        <v>45374</v>
      </c>
      <c r="GP74">
        <f t="shared" si="64"/>
        <v>0</v>
      </c>
      <c r="GR74">
        <v>0</v>
      </c>
      <c r="GS74">
        <v>3</v>
      </c>
      <c r="GT74">
        <v>0</v>
      </c>
      <c r="GU74" t="s">
        <v>3</v>
      </c>
      <c r="GV74">
        <f t="shared" si="65"/>
        <v>0</v>
      </c>
      <c r="GW74">
        <v>1</v>
      </c>
      <c r="GX74">
        <f>ROUND(HC74*I74,0)</f>
        <v>0</v>
      </c>
      <c r="HA74">
        <v>0</v>
      </c>
      <c r="HB74">
        <v>0</v>
      </c>
      <c r="HC74">
        <f t="shared" si="66"/>
        <v>0</v>
      </c>
      <c r="HE74" t="s">
        <v>3</v>
      </c>
      <c r="HF74" t="s">
        <v>3</v>
      </c>
      <c r="HM74" t="s">
        <v>3</v>
      </c>
      <c r="HN74" t="s">
        <v>110</v>
      </c>
      <c r="HO74" t="s">
        <v>111</v>
      </c>
      <c r="HP74" t="s">
        <v>108</v>
      </c>
      <c r="HQ74" t="s">
        <v>108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ROW(SmtRes!A74)</f>
        <v>74</v>
      </c>
      <c r="D75">
        <f>ROW(EtalonRes!A74)</f>
        <v>74</v>
      </c>
      <c r="E75" t="s">
        <v>112</v>
      </c>
      <c r="F75" t="s">
        <v>94</v>
      </c>
      <c r="G75" t="s">
        <v>95</v>
      </c>
      <c r="H75" t="s">
        <v>96</v>
      </c>
      <c r="I75">
        <v>1</v>
      </c>
      <c r="J75">
        <v>0</v>
      </c>
      <c r="K75">
        <v>1</v>
      </c>
      <c r="O75">
        <f>ROUND(CP75,2)</f>
        <v>127.03</v>
      </c>
      <c r="P75">
        <f>ROUND(CQ75*I75,2)</f>
        <v>6.45</v>
      </c>
      <c r="Q75">
        <f>ROUND(CR75*I75,2)</f>
        <v>92.37</v>
      </c>
      <c r="R75">
        <f>ROUND(CS75*I75,2)</f>
        <v>8.11</v>
      </c>
      <c r="S75">
        <f>ROUND(CT75*I75,2)</f>
        <v>28.21</v>
      </c>
      <c r="T75">
        <f>ROUND(CU75*I75,2)</f>
        <v>0</v>
      </c>
      <c r="U75">
        <f t="shared" si="42"/>
        <v>2.8439999999999999</v>
      </c>
      <c r="V75">
        <f t="shared" si="43"/>
        <v>0.70799999999999996</v>
      </c>
      <c r="W75">
        <f>ROUND(CX75*I75,2)</f>
        <v>0</v>
      </c>
      <c r="X75">
        <f>ROUND(CY75,2)</f>
        <v>35.229999999999997</v>
      </c>
      <c r="Y75">
        <f>ROUND(CZ75,2)</f>
        <v>18.52</v>
      </c>
      <c r="AA75">
        <v>64975323</v>
      </c>
      <c r="AB75">
        <f t="shared" si="44"/>
        <v>127.03</v>
      </c>
      <c r="AC75">
        <f t="shared" si="45"/>
        <v>6.45</v>
      </c>
      <c r="AD75">
        <f t="shared" si="46"/>
        <v>92.37</v>
      </c>
      <c r="AE75">
        <f t="shared" si="47"/>
        <v>8.11</v>
      </c>
      <c r="AF75">
        <f t="shared" si="47"/>
        <v>28.21</v>
      </c>
      <c r="AG75">
        <f t="shared" si="48"/>
        <v>0</v>
      </c>
      <c r="AH75">
        <f t="shared" si="49"/>
        <v>2.8439999999999999</v>
      </c>
      <c r="AI75">
        <f t="shared" si="49"/>
        <v>0.70799999999999996</v>
      </c>
      <c r="AJ75">
        <f t="shared" si="50"/>
        <v>0</v>
      </c>
      <c r="AK75">
        <v>106.94</v>
      </c>
      <c r="AL75">
        <v>6.45</v>
      </c>
      <c r="AM75">
        <v>76.98</v>
      </c>
      <c r="AN75">
        <v>6.76</v>
      </c>
      <c r="AO75">
        <v>23.51</v>
      </c>
      <c r="AP75">
        <v>0</v>
      </c>
      <c r="AQ75">
        <v>2.37</v>
      </c>
      <c r="AR75">
        <v>0.59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97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357</v>
      </c>
      <c r="CO75">
        <v>0</v>
      </c>
      <c r="CP75">
        <f t="shared" si="51"/>
        <v>127.03</v>
      </c>
      <c r="CQ75">
        <f t="shared" si="52"/>
        <v>6.45</v>
      </c>
      <c r="CR75">
        <f t="shared" si="53"/>
        <v>92.374000000000009</v>
      </c>
      <c r="CS75">
        <f t="shared" si="54"/>
        <v>8.11</v>
      </c>
      <c r="CT75">
        <f t="shared" si="55"/>
        <v>28.21</v>
      </c>
      <c r="CU75">
        <f t="shared" si="56"/>
        <v>0</v>
      </c>
      <c r="CV75">
        <f t="shared" si="57"/>
        <v>2.8439999999999999</v>
      </c>
      <c r="CW75">
        <f t="shared" si="58"/>
        <v>0.70799999999999996</v>
      </c>
      <c r="CX75">
        <f t="shared" si="59"/>
        <v>0</v>
      </c>
      <c r="CY75">
        <f t="shared" si="60"/>
        <v>35.230400000000003</v>
      </c>
      <c r="CZ75">
        <f t="shared" si="61"/>
        <v>18.523199999999999</v>
      </c>
      <c r="DB75">
        <v>5</v>
      </c>
      <c r="DC75" t="s">
        <v>3</v>
      </c>
      <c r="DD75" t="s">
        <v>3</v>
      </c>
      <c r="DE75" t="s">
        <v>98</v>
      </c>
      <c r="DF75" t="s">
        <v>98</v>
      </c>
      <c r="DG75" t="s">
        <v>98</v>
      </c>
      <c r="DH75" t="s">
        <v>3</v>
      </c>
      <c r="DI75" t="s">
        <v>98</v>
      </c>
      <c r="DJ75" t="s">
        <v>98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96</v>
      </c>
      <c r="DW75" t="s">
        <v>96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49994016</v>
      </c>
      <c r="EF75">
        <v>3</v>
      </c>
      <c r="EG75" t="s">
        <v>93</v>
      </c>
      <c r="EH75">
        <v>0</v>
      </c>
      <c r="EI75" t="s">
        <v>3</v>
      </c>
      <c r="EJ75">
        <v>2</v>
      </c>
      <c r="EK75">
        <v>108001</v>
      </c>
      <c r="EL75" t="s">
        <v>99</v>
      </c>
      <c r="EM75" t="s">
        <v>100</v>
      </c>
      <c r="EO75" t="s">
        <v>101</v>
      </c>
      <c r="EQ75">
        <v>131072</v>
      </c>
      <c r="ER75">
        <v>106.94</v>
      </c>
      <c r="ES75">
        <v>6.45</v>
      </c>
      <c r="ET75">
        <v>76.98</v>
      </c>
      <c r="EU75">
        <v>6.76</v>
      </c>
      <c r="EV75">
        <v>23.51</v>
      </c>
      <c r="EW75">
        <v>2.37</v>
      </c>
      <c r="EX75">
        <v>0.59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-1941913695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180.78</v>
      </c>
      <c r="GN75">
        <f t="shared" si="62"/>
        <v>0</v>
      </c>
      <c r="GO75">
        <f t="shared" si="63"/>
        <v>180.78</v>
      </c>
      <c r="GP75">
        <f t="shared" si="64"/>
        <v>0</v>
      </c>
      <c r="GR75">
        <v>0</v>
      </c>
      <c r="GS75">
        <v>3</v>
      </c>
      <c r="GT75">
        <v>0</v>
      </c>
      <c r="GU75" t="s">
        <v>3</v>
      </c>
      <c r="GV75">
        <f t="shared" si="65"/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 t="shared" si="66"/>
        <v>0</v>
      </c>
      <c r="HE75" t="s">
        <v>3</v>
      </c>
      <c r="HF75" t="s">
        <v>3</v>
      </c>
      <c r="HM75" t="s">
        <v>3</v>
      </c>
      <c r="HN75" t="s">
        <v>102</v>
      </c>
      <c r="HO75" t="s">
        <v>103</v>
      </c>
      <c r="HP75" t="s">
        <v>99</v>
      </c>
      <c r="HQ75" t="s">
        <v>99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ROW(SmtRes!A86)</f>
        <v>86</v>
      </c>
      <c r="D76">
        <f>ROW(EtalonRes!A86)</f>
        <v>86</v>
      </c>
      <c r="E76" t="s">
        <v>112</v>
      </c>
      <c r="F76" t="s">
        <v>94</v>
      </c>
      <c r="G76" t="s">
        <v>95</v>
      </c>
      <c r="H76" t="s">
        <v>96</v>
      </c>
      <c r="I76">
        <v>1</v>
      </c>
      <c r="J76">
        <v>0</v>
      </c>
      <c r="K76">
        <v>1</v>
      </c>
      <c r="O76">
        <f>ROUND(CP76,0)</f>
        <v>2961</v>
      </c>
      <c r="P76">
        <f>ROUND(CQ76*I76,0)</f>
        <v>90</v>
      </c>
      <c r="Q76">
        <f>ROUND(CR76*I76,0)</f>
        <v>1434</v>
      </c>
      <c r="R76">
        <f>ROUND(CS76*I76,0)</f>
        <v>413</v>
      </c>
      <c r="S76">
        <f>ROUND(CT76*I76,0)</f>
        <v>1437</v>
      </c>
      <c r="T76">
        <f>ROUND(CU76*I76,0)</f>
        <v>0</v>
      </c>
      <c r="U76">
        <f t="shared" si="42"/>
        <v>2.8439999999999999</v>
      </c>
      <c r="V76">
        <f t="shared" si="43"/>
        <v>0.70799999999999996</v>
      </c>
      <c r="W76">
        <f>ROUND(CX76*I76,0)</f>
        <v>0</v>
      </c>
      <c r="X76">
        <f>ROUND(CY76,0)</f>
        <v>1795</v>
      </c>
      <c r="Y76">
        <f>ROUND(CZ76,0)</f>
        <v>944</v>
      </c>
      <c r="AA76">
        <v>64975321</v>
      </c>
      <c r="AB76">
        <f t="shared" si="44"/>
        <v>127.03</v>
      </c>
      <c r="AC76">
        <f t="shared" si="45"/>
        <v>6.45</v>
      </c>
      <c r="AD76">
        <f t="shared" si="46"/>
        <v>92.37</v>
      </c>
      <c r="AE76">
        <f t="shared" si="47"/>
        <v>8.11</v>
      </c>
      <c r="AF76">
        <f t="shared" si="47"/>
        <v>28.21</v>
      </c>
      <c r="AG76">
        <f t="shared" si="48"/>
        <v>0</v>
      </c>
      <c r="AH76">
        <f t="shared" si="49"/>
        <v>2.8439999999999999</v>
      </c>
      <c r="AI76">
        <f t="shared" si="49"/>
        <v>0.70799999999999996</v>
      </c>
      <c r="AJ76">
        <f t="shared" si="50"/>
        <v>0</v>
      </c>
      <c r="AK76">
        <v>106.94</v>
      </c>
      <c r="AL76">
        <v>6.45</v>
      </c>
      <c r="AM76">
        <v>76.98</v>
      </c>
      <c r="AN76">
        <v>6.76</v>
      </c>
      <c r="AO76">
        <v>23.51</v>
      </c>
      <c r="AP76">
        <v>0</v>
      </c>
      <c r="AQ76">
        <v>2.37</v>
      </c>
      <c r="AR76">
        <v>0.59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50.93</v>
      </c>
      <c r="BB76">
        <v>15.52</v>
      </c>
      <c r="BC76">
        <v>13.9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97</v>
      </c>
      <c r="BM76">
        <v>108001</v>
      </c>
      <c r="BN76">
        <v>0</v>
      </c>
      <c r="BO76" t="s">
        <v>94</v>
      </c>
      <c r="BP76">
        <v>1</v>
      </c>
      <c r="BQ76">
        <v>3</v>
      </c>
      <c r="BR76">
        <v>0</v>
      </c>
      <c r="BS76">
        <v>50.93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357</v>
      </c>
      <c r="CO76">
        <v>0</v>
      </c>
      <c r="CP76">
        <f t="shared" si="51"/>
        <v>2961</v>
      </c>
      <c r="CQ76">
        <f t="shared" si="52"/>
        <v>89.655000000000001</v>
      </c>
      <c r="CR76">
        <f t="shared" si="53"/>
        <v>1433.57366</v>
      </c>
      <c r="CS76">
        <f t="shared" si="54"/>
        <v>413.04229999999995</v>
      </c>
      <c r="CT76">
        <f t="shared" si="55"/>
        <v>1436.7353000000001</v>
      </c>
      <c r="CU76">
        <f t="shared" si="56"/>
        <v>0</v>
      </c>
      <c r="CV76">
        <f t="shared" si="57"/>
        <v>2.8439999999999999</v>
      </c>
      <c r="CW76">
        <f t="shared" si="58"/>
        <v>0.70799999999999996</v>
      </c>
      <c r="CX76">
        <f t="shared" si="59"/>
        <v>0</v>
      </c>
      <c r="CY76">
        <f t="shared" si="60"/>
        <v>1794.5</v>
      </c>
      <c r="CZ76">
        <f t="shared" si="61"/>
        <v>943.5</v>
      </c>
      <c r="DB76">
        <v>6</v>
      </c>
      <c r="DC76" t="s">
        <v>3</v>
      </c>
      <c r="DD76" t="s">
        <v>3</v>
      </c>
      <c r="DE76" t="s">
        <v>98</v>
      </c>
      <c r="DF76" t="s">
        <v>98</v>
      </c>
      <c r="DG76" t="s">
        <v>98</v>
      </c>
      <c r="DH76" t="s">
        <v>3</v>
      </c>
      <c r="DI76" t="s">
        <v>98</v>
      </c>
      <c r="DJ76" t="s">
        <v>98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96</v>
      </c>
      <c r="DW76" t="s">
        <v>96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49994016</v>
      </c>
      <c r="EF76">
        <v>3</v>
      </c>
      <c r="EG76" t="s">
        <v>93</v>
      </c>
      <c r="EH76">
        <v>0</v>
      </c>
      <c r="EI76" t="s">
        <v>3</v>
      </c>
      <c r="EJ76">
        <v>2</v>
      </c>
      <c r="EK76">
        <v>108001</v>
      </c>
      <c r="EL76" t="s">
        <v>99</v>
      </c>
      <c r="EM76" t="s">
        <v>100</v>
      </c>
      <c r="EO76" t="s">
        <v>101</v>
      </c>
      <c r="EQ76">
        <v>131072</v>
      </c>
      <c r="ER76">
        <v>106.94</v>
      </c>
      <c r="ES76">
        <v>6.45</v>
      </c>
      <c r="ET76">
        <v>76.98</v>
      </c>
      <c r="EU76">
        <v>6.76</v>
      </c>
      <c r="EV76">
        <v>23.51</v>
      </c>
      <c r="EW76">
        <v>2.37</v>
      </c>
      <c r="EX76">
        <v>0.59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0</v>
      </c>
      <c r="GF76">
        <v>-1941913695</v>
      </c>
      <c r="GG76">
        <v>2</v>
      </c>
      <c r="GH76">
        <v>1</v>
      </c>
      <c r="GI76">
        <v>2</v>
      </c>
      <c r="GJ76">
        <v>0</v>
      </c>
      <c r="GK76">
        <f>ROUND(R76*(S12)/100,0)</f>
        <v>661</v>
      </c>
      <c r="GL76">
        <f>ROUND(IF(AND(BH76=3,BI76=3,FS76&lt;&gt;0),P76,0),0)</f>
        <v>0</v>
      </c>
      <c r="GM76">
        <f>ROUND(O76+X76+Y76+GK76,0)+GX76</f>
        <v>6361</v>
      </c>
      <c r="GN76">
        <f t="shared" si="62"/>
        <v>0</v>
      </c>
      <c r="GO76">
        <f t="shared" si="63"/>
        <v>6361</v>
      </c>
      <c r="GP76">
        <f t="shared" si="64"/>
        <v>0</v>
      </c>
      <c r="GR76">
        <v>0</v>
      </c>
      <c r="GS76">
        <v>3</v>
      </c>
      <c r="GT76">
        <v>0</v>
      </c>
      <c r="GU76" t="s">
        <v>3</v>
      </c>
      <c r="GV76">
        <f t="shared" si="65"/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 t="shared" si="66"/>
        <v>0</v>
      </c>
      <c r="HE76" t="s">
        <v>3</v>
      </c>
      <c r="HF76" t="s">
        <v>3</v>
      </c>
      <c r="HM76" t="s">
        <v>3</v>
      </c>
      <c r="HN76" t="s">
        <v>102</v>
      </c>
      <c r="HO76" t="s">
        <v>103</v>
      </c>
      <c r="HP76" t="s">
        <v>99</v>
      </c>
      <c r="HQ76" t="s">
        <v>99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ROW(SmtRes!A97)</f>
        <v>97</v>
      </c>
      <c r="D77">
        <f>ROW(EtalonRes!A97)</f>
        <v>97</v>
      </c>
      <c r="E77" t="s">
        <v>113</v>
      </c>
      <c r="F77" t="s">
        <v>114</v>
      </c>
      <c r="G77" t="s">
        <v>115</v>
      </c>
      <c r="H77" t="s">
        <v>116</v>
      </c>
      <c r="I77">
        <f>ROUND((150+370)/100,7)</f>
        <v>5.2</v>
      </c>
      <c r="J77">
        <v>0</v>
      </c>
      <c r="K77">
        <f>ROUND((150+370)/100,7)</f>
        <v>5.2</v>
      </c>
      <c r="O77">
        <f>ROUND(CP77,2)</f>
        <v>1073.8499999999999</v>
      </c>
      <c r="P77">
        <f>ROUND(CQ77*I77,2)</f>
        <v>158.03</v>
      </c>
      <c r="Q77">
        <f>ROUND(CR77*I77,2)</f>
        <v>358.8</v>
      </c>
      <c r="R77">
        <f>ROUND(CS77*I77,2)</f>
        <v>16.850000000000001</v>
      </c>
      <c r="S77">
        <f>ROUND(CT77*I77,2)</f>
        <v>557.02</v>
      </c>
      <c r="T77">
        <f>ROUND(CU77*I77,2)</f>
        <v>0</v>
      </c>
      <c r="U77">
        <f t="shared" si="42"/>
        <v>57.907200000000003</v>
      </c>
      <c r="V77">
        <f t="shared" si="43"/>
        <v>1.248</v>
      </c>
      <c r="W77">
        <f>ROUND(CX77*I77,2)</f>
        <v>0</v>
      </c>
      <c r="X77">
        <f>ROUND(CY77,2)</f>
        <v>556.65</v>
      </c>
      <c r="Y77">
        <f>ROUND(CZ77,2)</f>
        <v>292.67</v>
      </c>
      <c r="AA77">
        <v>64975323</v>
      </c>
      <c r="AB77">
        <f t="shared" si="44"/>
        <v>206.51</v>
      </c>
      <c r="AC77">
        <f t="shared" si="45"/>
        <v>30.39</v>
      </c>
      <c r="AD77">
        <f t="shared" si="46"/>
        <v>69</v>
      </c>
      <c r="AE77">
        <f t="shared" si="47"/>
        <v>3.24</v>
      </c>
      <c r="AF77">
        <f t="shared" si="47"/>
        <v>107.12</v>
      </c>
      <c r="AG77">
        <f t="shared" si="48"/>
        <v>0</v>
      </c>
      <c r="AH77">
        <f t="shared" si="49"/>
        <v>11.135999999999999</v>
      </c>
      <c r="AI77">
        <f t="shared" si="49"/>
        <v>0.24</v>
      </c>
      <c r="AJ77">
        <f t="shared" si="50"/>
        <v>0</v>
      </c>
      <c r="AK77">
        <v>177.16</v>
      </c>
      <c r="AL77">
        <v>30.39</v>
      </c>
      <c r="AM77">
        <v>57.5</v>
      </c>
      <c r="AN77">
        <v>2.7</v>
      </c>
      <c r="AO77">
        <v>89.27</v>
      </c>
      <c r="AP77">
        <v>0</v>
      </c>
      <c r="AQ77">
        <v>9.2799999999999994</v>
      </c>
      <c r="AR77">
        <v>0.2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117</v>
      </c>
      <c r="BM77">
        <v>108001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357</v>
      </c>
      <c r="CO77">
        <v>0</v>
      </c>
      <c r="CP77">
        <f t="shared" si="51"/>
        <v>1073.8499999999999</v>
      </c>
      <c r="CQ77">
        <f t="shared" si="52"/>
        <v>30.39</v>
      </c>
      <c r="CR77">
        <f t="shared" si="53"/>
        <v>69</v>
      </c>
      <c r="CS77">
        <f t="shared" si="54"/>
        <v>3.24</v>
      </c>
      <c r="CT77">
        <f t="shared" si="55"/>
        <v>107.12</v>
      </c>
      <c r="CU77">
        <f t="shared" si="56"/>
        <v>0</v>
      </c>
      <c r="CV77">
        <f t="shared" si="57"/>
        <v>11.135999999999999</v>
      </c>
      <c r="CW77">
        <f t="shared" si="58"/>
        <v>0.24</v>
      </c>
      <c r="CX77">
        <f t="shared" si="59"/>
        <v>0</v>
      </c>
      <c r="CY77">
        <f t="shared" si="60"/>
        <v>556.65390000000002</v>
      </c>
      <c r="CZ77">
        <f t="shared" si="61"/>
        <v>292.6737</v>
      </c>
      <c r="DB77">
        <v>7</v>
      </c>
      <c r="DC77" t="s">
        <v>3</v>
      </c>
      <c r="DD77" t="s">
        <v>3</v>
      </c>
      <c r="DE77" t="s">
        <v>98</v>
      </c>
      <c r="DF77" t="s">
        <v>98</v>
      </c>
      <c r="DG77" t="s">
        <v>98</v>
      </c>
      <c r="DH77" t="s">
        <v>3</v>
      </c>
      <c r="DI77" t="s">
        <v>98</v>
      </c>
      <c r="DJ77" t="s">
        <v>98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116</v>
      </c>
      <c r="DW77" t="s">
        <v>116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49994016</v>
      </c>
      <c r="EF77">
        <v>3</v>
      </c>
      <c r="EG77" t="s">
        <v>93</v>
      </c>
      <c r="EH77">
        <v>0</v>
      </c>
      <c r="EI77" t="s">
        <v>3</v>
      </c>
      <c r="EJ77">
        <v>2</v>
      </c>
      <c r="EK77">
        <v>108001</v>
      </c>
      <c r="EL77" t="s">
        <v>99</v>
      </c>
      <c r="EM77" t="s">
        <v>100</v>
      </c>
      <c r="EO77" t="s">
        <v>101</v>
      </c>
      <c r="EQ77">
        <v>131072</v>
      </c>
      <c r="ER77">
        <v>177.16</v>
      </c>
      <c r="ES77">
        <v>30.39</v>
      </c>
      <c r="ET77">
        <v>57.5</v>
      </c>
      <c r="EU77">
        <v>2.7</v>
      </c>
      <c r="EV77">
        <v>89.27</v>
      </c>
      <c r="EW77">
        <v>9.2799999999999994</v>
      </c>
      <c r="EX77">
        <v>0.2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-1674179914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1923.17</v>
      </c>
      <c r="GN77">
        <f t="shared" si="62"/>
        <v>0</v>
      </c>
      <c r="GO77">
        <f t="shared" si="63"/>
        <v>1923.17</v>
      </c>
      <c r="GP77">
        <f t="shared" si="64"/>
        <v>0</v>
      </c>
      <c r="GR77">
        <v>0</v>
      </c>
      <c r="GS77">
        <v>3</v>
      </c>
      <c r="GT77">
        <v>0</v>
      </c>
      <c r="GU77" t="s">
        <v>3</v>
      </c>
      <c r="GV77">
        <f t="shared" si="65"/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 t="shared" si="66"/>
        <v>0</v>
      </c>
      <c r="HE77" t="s">
        <v>3</v>
      </c>
      <c r="HF77" t="s">
        <v>3</v>
      </c>
      <c r="HM77" t="s">
        <v>3</v>
      </c>
      <c r="HN77" t="s">
        <v>102</v>
      </c>
      <c r="HO77" t="s">
        <v>103</v>
      </c>
      <c r="HP77" t="s">
        <v>99</v>
      </c>
      <c r="HQ77" t="s">
        <v>99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ROW(SmtRes!A108)</f>
        <v>108</v>
      </c>
      <c r="D78">
        <f>ROW(EtalonRes!A108)</f>
        <v>108</v>
      </c>
      <c r="E78" t="s">
        <v>113</v>
      </c>
      <c r="F78" t="s">
        <v>114</v>
      </c>
      <c r="G78" t="s">
        <v>115</v>
      </c>
      <c r="H78" t="s">
        <v>116</v>
      </c>
      <c r="I78">
        <f>ROUND((150+370)/100,7)</f>
        <v>5.2</v>
      </c>
      <c r="J78">
        <v>0</v>
      </c>
      <c r="K78">
        <f>ROUND((150+370)/100,7)</f>
        <v>5.2</v>
      </c>
      <c r="O78">
        <f>ROUND(CP78,0)</f>
        <v>35799</v>
      </c>
      <c r="P78">
        <f>ROUND(CQ78*I78,0)</f>
        <v>2285</v>
      </c>
      <c r="Q78">
        <f>ROUND(CR78*I78,0)</f>
        <v>5145</v>
      </c>
      <c r="R78">
        <f>ROUND(CS78*I78,0)</f>
        <v>858</v>
      </c>
      <c r="S78">
        <f>ROUND(CT78*I78,0)</f>
        <v>28369</v>
      </c>
      <c r="T78">
        <f>ROUND(CU78*I78,0)</f>
        <v>0</v>
      </c>
      <c r="U78">
        <f t="shared" si="42"/>
        <v>57.907200000000003</v>
      </c>
      <c r="V78">
        <f t="shared" si="43"/>
        <v>1.248</v>
      </c>
      <c r="W78">
        <f>ROUND(CX78*I78,0)</f>
        <v>0</v>
      </c>
      <c r="X78">
        <f>ROUND(CY78,0)</f>
        <v>28350</v>
      </c>
      <c r="Y78">
        <f>ROUND(CZ78,0)</f>
        <v>14906</v>
      </c>
      <c r="AA78">
        <v>64975321</v>
      </c>
      <c r="AB78">
        <f t="shared" si="44"/>
        <v>206.51</v>
      </c>
      <c r="AC78">
        <f t="shared" si="45"/>
        <v>30.39</v>
      </c>
      <c r="AD78">
        <f t="shared" si="46"/>
        <v>69</v>
      </c>
      <c r="AE78">
        <f t="shared" si="47"/>
        <v>3.24</v>
      </c>
      <c r="AF78">
        <f t="shared" si="47"/>
        <v>107.12</v>
      </c>
      <c r="AG78">
        <f t="shared" si="48"/>
        <v>0</v>
      </c>
      <c r="AH78">
        <f t="shared" si="49"/>
        <v>11.135999999999999</v>
      </c>
      <c r="AI78">
        <f t="shared" si="49"/>
        <v>0.24</v>
      </c>
      <c r="AJ78">
        <f t="shared" si="50"/>
        <v>0</v>
      </c>
      <c r="AK78">
        <v>177.16</v>
      </c>
      <c r="AL78">
        <v>30.39</v>
      </c>
      <c r="AM78">
        <v>57.5</v>
      </c>
      <c r="AN78">
        <v>2.7</v>
      </c>
      <c r="AO78">
        <v>89.27</v>
      </c>
      <c r="AP78">
        <v>0</v>
      </c>
      <c r="AQ78">
        <v>9.2799999999999994</v>
      </c>
      <c r="AR78">
        <v>0.2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50.93</v>
      </c>
      <c r="BB78">
        <v>14.34</v>
      </c>
      <c r="BC78">
        <v>14.46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117</v>
      </c>
      <c r="BM78">
        <v>108001</v>
      </c>
      <c r="BN78">
        <v>0</v>
      </c>
      <c r="BO78" t="s">
        <v>114</v>
      </c>
      <c r="BP78">
        <v>1</v>
      </c>
      <c r="BQ78">
        <v>3</v>
      </c>
      <c r="BR78">
        <v>0</v>
      </c>
      <c r="BS78">
        <v>50.93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357</v>
      </c>
      <c r="CO78">
        <v>0</v>
      </c>
      <c r="CP78">
        <f t="shared" si="51"/>
        <v>35799</v>
      </c>
      <c r="CQ78">
        <f t="shared" si="52"/>
        <v>439.43940000000003</v>
      </c>
      <c r="CR78">
        <f t="shared" si="53"/>
        <v>989.46</v>
      </c>
      <c r="CS78">
        <f t="shared" si="54"/>
        <v>165.01320000000001</v>
      </c>
      <c r="CT78">
        <f t="shared" si="55"/>
        <v>5455.6216000000004</v>
      </c>
      <c r="CU78">
        <f t="shared" si="56"/>
        <v>0</v>
      </c>
      <c r="CV78">
        <f t="shared" si="57"/>
        <v>11.135999999999999</v>
      </c>
      <c r="CW78">
        <f t="shared" si="58"/>
        <v>0.24</v>
      </c>
      <c r="CX78">
        <f t="shared" si="59"/>
        <v>0</v>
      </c>
      <c r="CY78">
        <f t="shared" si="60"/>
        <v>28350.19</v>
      </c>
      <c r="CZ78">
        <f t="shared" si="61"/>
        <v>14905.77</v>
      </c>
      <c r="DB78">
        <v>8</v>
      </c>
      <c r="DC78" t="s">
        <v>3</v>
      </c>
      <c r="DD78" t="s">
        <v>3</v>
      </c>
      <c r="DE78" t="s">
        <v>98</v>
      </c>
      <c r="DF78" t="s">
        <v>98</v>
      </c>
      <c r="DG78" t="s">
        <v>98</v>
      </c>
      <c r="DH78" t="s">
        <v>3</v>
      </c>
      <c r="DI78" t="s">
        <v>98</v>
      </c>
      <c r="DJ78" t="s">
        <v>98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116</v>
      </c>
      <c r="DW78" t="s">
        <v>116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49994016</v>
      </c>
      <c r="EF78">
        <v>3</v>
      </c>
      <c r="EG78" t="s">
        <v>93</v>
      </c>
      <c r="EH78">
        <v>0</v>
      </c>
      <c r="EI78" t="s">
        <v>3</v>
      </c>
      <c r="EJ78">
        <v>2</v>
      </c>
      <c r="EK78">
        <v>108001</v>
      </c>
      <c r="EL78" t="s">
        <v>99</v>
      </c>
      <c r="EM78" t="s">
        <v>100</v>
      </c>
      <c r="EO78" t="s">
        <v>101</v>
      </c>
      <c r="EQ78">
        <v>131072</v>
      </c>
      <c r="ER78">
        <v>177.16</v>
      </c>
      <c r="ES78">
        <v>30.39</v>
      </c>
      <c r="ET78">
        <v>57.5</v>
      </c>
      <c r="EU78">
        <v>2.7</v>
      </c>
      <c r="EV78">
        <v>89.27</v>
      </c>
      <c r="EW78">
        <v>9.2799999999999994</v>
      </c>
      <c r="EX78">
        <v>0.2</v>
      </c>
      <c r="EY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0</v>
      </c>
      <c r="GF78">
        <v>-1674179914</v>
      </c>
      <c r="GG78">
        <v>2</v>
      </c>
      <c r="GH78">
        <v>1</v>
      </c>
      <c r="GI78">
        <v>2</v>
      </c>
      <c r="GJ78">
        <v>0</v>
      </c>
      <c r="GK78">
        <f>ROUND(R78*(S12)/100,0)</f>
        <v>1373</v>
      </c>
      <c r="GL78">
        <f>ROUND(IF(AND(BH78=3,BI78=3,FS78&lt;&gt;0),P78,0),0)</f>
        <v>0</v>
      </c>
      <c r="GM78">
        <f>ROUND(O78+X78+Y78+GK78,0)+GX78</f>
        <v>80428</v>
      </c>
      <c r="GN78">
        <f t="shared" si="62"/>
        <v>0</v>
      </c>
      <c r="GO78">
        <f t="shared" si="63"/>
        <v>80428</v>
      </c>
      <c r="GP78">
        <f t="shared" si="64"/>
        <v>0</v>
      </c>
      <c r="GR78">
        <v>0</v>
      </c>
      <c r="GS78">
        <v>3</v>
      </c>
      <c r="GT78">
        <v>0</v>
      </c>
      <c r="GU78" t="s">
        <v>3</v>
      </c>
      <c r="GV78">
        <f t="shared" si="65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66"/>
        <v>0</v>
      </c>
      <c r="HE78" t="s">
        <v>3</v>
      </c>
      <c r="HF78" t="s">
        <v>3</v>
      </c>
      <c r="HM78" t="s">
        <v>3</v>
      </c>
      <c r="HN78" t="s">
        <v>102</v>
      </c>
      <c r="HO78" t="s">
        <v>103</v>
      </c>
      <c r="HP78" t="s">
        <v>99</v>
      </c>
      <c r="HQ78" t="s">
        <v>99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118</v>
      </c>
      <c r="F79" t="s">
        <v>119</v>
      </c>
      <c r="G79" t="s">
        <v>120</v>
      </c>
      <c r="H79" t="s">
        <v>121</v>
      </c>
      <c r="I79">
        <f>ROUND((150)/1000,7)</f>
        <v>0.15</v>
      </c>
      <c r="J79">
        <v>0</v>
      </c>
      <c r="K79">
        <f>ROUND((150)/1000,7)</f>
        <v>0.15</v>
      </c>
      <c r="O79">
        <f>ROUND(CP79,2)</f>
        <v>5752.23</v>
      </c>
      <c r="P79">
        <f>ROUND(CQ79*I79,2)</f>
        <v>5752.23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>ROUND(CU79*I79,2)</f>
        <v>0</v>
      </c>
      <c r="U79">
        <f t="shared" si="42"/>
        <v>0</v>
      </c>
      <c r="V79">
        <f t="shared" si="43"/>
        <v>0</v>
      </c>
      <c r="W79">
        <f>ROUND(CX79*I79,2)</f>
        <v>1.32</v>
      </c>
      <c r="X79">
        <f>ROUND(CY79,2)</f>
        <v>0</v>
      </c>
      <c r="Y79">
        <f>ROUND(CZ79,2)</f>
        <v>0</v>
      </c>
      <c r="AA79">
        <v>64975323</v>
      </c>
      <c r="AB79">
        <f t="shared" si="44"/>
        <v>38348.22</v>
      </c>
      <c r="AC79">
        <f t="shared" si="45"/>
        <v>38348.22</v>
      </c>
      <c r="AD79">
        <f>ROUND((((ET79)-(EU79))+AE79),2)</f>
        <v>0</v>
      </c>
      <c r="AE79">
        <f t="shared" ref="AE79:AF82" si="67">ROUND((EU79),2)</f>
        <v>0</v>
      </c>
      <c r="AF79">
        <f t="shared" si="67"/>
        <v>0</v>
      </c>
      <c r="AG79">
        <f t="shared" si="48"/>
        <v>0</v>
      </c>
      <c r="AH79">
        <f t="shared" ref="AH79:AI82" si="68">(EW79)</f>
        <v>0</v>
      </c>
      <c r="AI79">
        <f t="shared" si="68"/>
        <v>0</v>
      </c>
      <c r="AJ79">
        <f t="shared" si="50"/>
        <v>8.81</v>
      </c>
      <c r="AK79">
        <v>38348.22</v>
      </c>
      <c r="AL79">
        <v>38348.22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8.81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122</v>
      </c>
      <c r="BM79">
        <v>500002</v>
      </c>
      <c r="BN79">
        <v>0</v>
      </c>
      <c r="BO79" t="s">
        <v>3</v>
      </c>
      <c r="BP79">
        <v>0</v>
      </c>
      <c r="BQ79">
        <v>12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1"/>
        <v>5752.23</v>
      </c>
      <c r="CQ79">
        <f t="shared" si="52"/>
        <v>38348.22</v>
      </c>
      <c r="CR79">
        <f>(((ET79)*BB79-(EU79)*BS79)+AE79*BS79)</f>
        <v>0</v>
      </c>
      <c r="CS79">
        <f t="shared" si="54"/>
        <v>0</v>
      </c>
      <c r="CT79">
        <f t="shared" si="55"/>
        <v>0</v>
      </c>
      <c r="CU79">
        <f t="shared" si="56"/>
        <v>0</v>
      </c>
      <c r="CV79">
        <f t="shared" si="57"/>
        <v>0</v>
      </c>
      <c r="CW79">
        <f t="shared" si="58"/>
        <v>0</v>
      </c>
      <c r="CX79">
        <f t="shared" si="59"/>
        <v>8.81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121</v>
      </c>
      <c r="DW79" t="s">
        <v>123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49994106</v>
      </c>
      <c r="EF79">
        <v>12</v>
      </c>
      <c r="EG79" t="s">
        <v>124</v>
      </c>
      <c r="EH79">
        <v>0</v>
      </c>
      <c r="EI79" t="s">
        <v>3</v>
      </c>
      <c r="EJ79">
        <v>2</v>
      </c>
      <c r="EK79">
        <v>500002</v>
      </c>
      <c r="EL79" t="s">
        <v>125</v>
      </c>
      <c r="EM79" t="s">
        <v>126</v>
      </c>
      <c r="EO79" t="s">
        <v>3</v>
      </c>
      <c r="EQ79">
        <v>131072</v>
      </c>
      <c r="ER79">
        <v>38348.22</v>
      </c>
      <c r="ES79">
        <v>38348.22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1210102822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5752.23</v>
      </c>
      <c r="GN79">
        <f t="shared" si="62"/>
        <v>0</v>
      </c>
      <c r="GO79">
        <f t="shared" si="63"/>
        <v>5752.23</v>
      </c>
      <c r="GP79">
        <f t="shared" si="64"/>
        <v>0</v>
      </c>
      <c r="GR79">
        <v>0</v>
      </c>
      <c r="GS79">
        <v>3</v>
      </c>
      <c r="GT79">
        <v>0</v>
      </c>
      <c r="GU79" t="s">
        <v>3</v>
      </c>
      <c r="GV79">
        <f t="shared" si="65"/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 t="shared" si="6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E80" t="s">
        <v>118</v>
      </c>
      <c r="F80" t="s">
        <v>119</v>
      </c>
      <c r="G80" t="s">
        <v>120</v>
      </c>
      <c r="H80" t="s">
        <v>121</v>
      </c>
      <c r="I80">
        <f>ROUND((150)/1000,7)</f>
        <v>0.15</v>
      </c>
      <c r="J80">
        <v>0</v>
      </c>
      <c r="K80">
        <f>ROUND((150)/1000,7)</f>
        <v>0.15</v>
      </c>
      <c r="O80">
        <f>ROUND(CP80,0)</f>
        <v>21571</v>
      </c>
      <c r="P80">
        <f>ROUND(CQ80*I80,0)</f>
        <v>21571</v>
      </c>
      <c r="Q80">
        <f>ROUND(CR80*I80,0)</f>
        <v>0</v>
      </c>
      <c r="R80">
        <f>ROUND(CS80*I80,0)</f>
        <v>0</v>
      </c>
      <c r="S80">
        <f>ROUND(CT80*I80,0)</f>
        <v>0</v>
      </c>
      <c r="T80">
        <f>ROUND(CU80*I80,0)</f>
        <v>0</v>
      </c>
      <c r="U80">
        <f t="shared" si="42"/>
        <v>0</v>
      </c>
      <c r="V80">
        <f t="shared" si="43"/>
        <v>0</v>
      </c>
      <c r="W80">
        <f>ROUND(CX80*I80,0)</f>
        <v>1</v>
      </c>
      <c r="X80">
        <f>ROUND(CY80,0)</f>
        <v>0</v>
      </c>
      <c r="Y80">
        <f>ROUND(CZ80,0)</f>
        <v>0</v>
      </c>
      <c r="AA80">
        <v>64975321</v>
      </c>
      <c r="AB80">
        <f t="shared" si="44"/>
        <v>38348.22</v>
      </c>
      <c r="AC80">
        <f t="shared" si="45"/>
        <v>38348.22</v>
      </c>
      <c r="AD80">
        <f>ROUND((((ET80)-(EU80))+AE80),2)</f>
        <v>0</v>
      </c>
      <c r="AE80">
        <f t="shared" si="67"/>
        <v>0</v>
      </c>
      <c r="AF80">
        <f t="shared" si="67"/>
        <v>0</v>
      </c>
      <c r="AG80">
        <f t="shared" si="48"/>
        <v>0</v>
      </c>
      <c r="AH80">
        <f t="shared" si="68"/>
        <v>0</v>
      </c>
      <c r="AI80">
        <f t="shared" si="68"/>
        <v>0</v>
      </c>
      <c r="AJ80">
        <f t="shared" si="50"/>
        <v>8.81</v>
      </c>
      <c r="AK80">
        <v>38348.22</v>
      </c>
      <c r="AL80">
        <v>38348.22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8.81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3.75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122</v>
      </c>
      <c r="BM80">
        <v>500002</v>
      </c>
      <c r="BN80">
        <v>0</v>
      </c>
      <c r="BO80" t="s">
        <v>119</v>
      </c>
      <c r="BP80">
        <v>1</v>
      </c>
      <c r="BQ80">
        <v>12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51"/>
        <v>21571</v>
      </c>
      <c r="CQ80">
        <f t="shared" si="52"/>
        <v>143805.82500000001</v>
      </c>
      <c r="CR80">
        <f>(((ET80)*BB80-(EU80)*BS80)+AE80*BS80)</f>
        <v>0</v>
      </c>
      <c r="CS80">
        <f t="shared" si="54"/>
        <v>0</v>
      </c>
      <c r="CT80">
        <f t="shared" si="55"/>
        <v>0</v>
      </c>
      <c r="CU80">
        <f t="shared" si="56"/>
        <v>0</v>
      </c>
      <c r="CV80">
        <f t="shared" si="57"/>
        <v>0</v>
      </c>
      <c r="CW80">
        <f t="shared" si="58"/>
        <v>0</v>
      </c>
      <c r="CX80">
        <f t="shared" si="59"/>
        <v>8.81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121</v>
      </c>
      <c r="DW80" t="s">
        <v>123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49994106</v>
      </c>
      <c r="EF80">
        <v>12</v>
      </c>
      <c r="EG80" t="s">
        <v>124</v>
      </c>
      <c r="EH80">
        <v>0</v>
      </c>
      <c r="EI80" t="s">
        <v>3</v>
      </c>
      <c r="EJ80">
        <v>2</v>
      </c>
      <c r="EK80">
        <v>500002</v>
      </c>
      <c r="EL80" t="s">
        <v>125</v>
      </c>
      <c r="EM80" t="s">
        <v>126</v>
      </c>
      <c r="EO80" t="s">
        <v>3</v>
      </c>
      <c r="EQ80">
        <v>131072</v>
      </c>
      <c r="ER80">
        <v>38348.22</v>
      </c>
      <c r="ES80">
        <v>38348.22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0</v>
      </c>
      <c r="GF80">
        <v>1210102822</v>
      </c>
      <c r="GG80">
        <v>2</v>
      </c>
      <c r="GH80">
        <v>1</v>
      </c>
      <c r="GI80">
        <v>2</v>
      </c>
      <c r="GJ80">
        <v>0</v>
      </c>
      <c r="GK80">
        <f>ROUND(R80*(S12)/100,0)</f>
        <v>0</v>
      </c>
      <c r="GL80">
        <f>ROUND(IF(AND(BH80=3,BI80=3,FS80&lt;&gt;0),P80,0),0)</f>
        <v>0</v>
      </c>
      <c r="GM80">
        <f>ROUND(O80+X80+Y80+GK80,0)+GX80</f>
        <v>21571</v>
      </c>
      <c r="GN80">
        <f t="shared" si="62"/>
        <v>0</v>
      </c>
      <c r="GO80">
        <f t="shared" si="63"/>
        <v>21571</v>
      </c>
      <c r="GP80">
        <f t="shared" si="64"/>
        <v>0</v>
      </c>
      <c r="GR80">
        <v>0</v>
      </c>
      <c r="GS80">
        <v>3</v>
      </c>
      <c r="GT80">
        <v>0</v>
      </c>
      <c r="GU80" t="s">
        <v>3</v>
      </c>
      <c r="GV80">
        <f t="shared" si="65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6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127</v>
      </c>
      <c r="F81" t="s">
        <v>128</v>
      </c>
      <c r="G81" t="s">
        <v>129</v>
      </c>
      <c r="H81" t="s">
        <v>121</v>
      </c>
      <c r="I81">
        <f>ROUND((370)/1000,7)</f>
        <v>0.37</v>
      </c>
      <c r="J81">
        <v>0</v>
      </c>
      <c r="K81">
        <f>ROUND((370)/1000,7)</f>
        <v>0.37</v>
      </c>
      <c r="O81">
        <f>ROUND(CP81,2)</f>
        <v>13695.37</v>
      </c>
      <c r="P81">
        <f>ROUND(CQ81*I81,2)</f>
        <v>13695.37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>ROUND(CU81*I81,2)</f>
        <v>0</v>
      </c>
      <c r="U81">
        <f t="shared" si="42"/>
        <v>0</v>
      </c>
      <c r="V81">
        <f t="shared" si="43"/>
        <v>0</v>
      </c>
      <c r="W81">
        <f>ROUND(CX81*I81,2)</f>
        <v>2.87</v>
      </c>
      <c r="X81">
        <f>ROUND(CY81,2)</f>
        <v>0</v>
      </c>
      <c r="Y81">
        <f>ROUND(CZ81,2)</f>
        <v>0</v>
      </c>
      <c r="AA81">
        <v>64975323</v>
      </c>
      <c r="AB81">
        <f t="shared" si="44"/>
        <v>37014.5</v>
      </c>
      <c r="AC81">
        <f t="shared" si="45"/>
        <v>37014.5</v>
      </c>
      <c r="AD81">
        <f>ROUND((((ET81)-(EU81))+AE81),2)</f>
        <v>0</v>
      </c>
      <c r="AE81">
        <f t="shared" si="67"/>
        <v>0</v>
      </c>
      <c r="AF81">
        <f t="shared" si="67"/>
        <v>0</v>
      </c>
      <c r="AG81">
        <f t="shared" si="48"/>
        <v>0</v>
      </c>
      <c r="AH81">
        <f t="shared" si="68"/>
        <v>0</v>
      </c>
      <c r="AI81">
        <f t="shared" si="68"/>
        <v>0</v>
      </c>
      <c r="AJ81">
        <f t="shared" si="50"/>
        <v>7.76</v>
      </c>
      <c r="AK81">
        <v>37014.5</v>
      </c>
      <c r="AL81">
        <v>37014.5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7.76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130</v>
      </c>
      <c r="BM81">
        <v>500002</v>
      </c>
      <c r="BN81">
        <v>0</v>
      </c>
      <c r="BO81" t="s">
        <v>3</v>
      </c>
      <c r="BP81">
        <v>0</v>
      </c>
      <c r="BQ81">
        <v>12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51"/>
        <v>13695.37</v>
      </c>
      <c r="CQ81">
        <f t="shared" si="52"/>
        <v>37014.5</v>
      </c>
      <c r="CR81">
        <f>(((ET81)*BB81-(EU81)*BS81)+AE81*BS81)</f>
        <v>0</v>
      </c>
      <c r="CS81">
        <f t="shared" si="54"/>
        <v>0</v>
      </c>
      <c r="CT81">
        <f t="shared" si="55"/>
        <v>0</v>
      </c>
      <c r="CU81">
        <f t="shared" si="56"/>
        <v>0</v>
      </c>
      <c r="CV81">
        <f t="shared" si="57"/>
        <v>0</v>
      </c>
      <c r="CW81">
        <f t="shared" si="58"/>
        <v>0</v>
      </c>
      <c r="CX81">
        <f t="shared" si="59"/>
        <v>7.76</v>
      </c>
      <c r="CY81">
        <f>0</f>
        <v>0</v>
      </c>
      <c r="CZ81">
        <f>0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121</v>
      </c>
      <c r="DW81" t="s">
        <v>123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49994106</v>
      </c>
      <c r="EF81">
        <v>12</v>
      </c>
      <c r="EG81" t="s">
        <v>124</v>
      </c>
      <c r="EH81">
        <v>0</v>
      </c>
      <c r="EI81" t="s">
        <v>3</v>
      </c>
      <c r="EJ81">
        <v>2</v>
      </c>
      <c r="EK81">
        <v>500002</v>
      </c>
      <c r="EL81" t="s">
        <v>125</v>
      </c>
      <c r="EM81" t="s">
        <v>126</v>
      </c>
      <c r="EO81" t="s">
        <v>3</v>
      </c>
      <c r="EQ81">
        <v>131072</v>
      </c>
      <c r="ER81">
        <v>37014.5</v>
      </c>
      <c r="ES81">
        <v>37014.5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-673939341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>ROUND(IF(AND(BH81=3,BI81=3,FS81&lt;&gt;0),P81,0),2)</f>
        <v>0</v>
      </c>
      <c r="GM81">
        <f>ROUND(O81+X81+Y81,2)+GX81</f>
        <v>13695.37</v>
      </c>
      <c r="GN81">
        <f t="shared" si="62"/>
        <v>0</v>
      </c>
      <c r="GO81">
        <f t="shared" si="63"/>
        <v>13695.37</v>
      </c>
      <c r="GP81">
        <f t="shared" si="64"/>
        <v>0</v>
      </c>
      <c r="GR81">
        <v>0</v>
      </c>
      <c r="GS81">
        <v>3</v>
      </c>
      <c r="GT81">
        <v>0</v>
      </c>
      <c r="GU81" t="s">
        <v>3</v>
      </c>
      <c r="GV81">
        <f t="shared" si="65"/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 t="shared" si="6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E82" t="s">
        <v>127</v>
      </c>
      <c r="F82" t="s">
        <v>128</v>
      </c>
      <c r="G82" t="s">
        <v>129</v>
      </c>
      <c r="H82" t="s">
        <v>121</v>
      </c>
      <c r="I82">
        <f>ROUND((370)/1000,7)</f>
        <v>0.37</v>
      </c>
      <c r="J82">
        <v>0</v>
      </c>
      <c r="K82">
        <f>ROUND((370)/1000,7)</f>
        <v>0.37</v>
      </c>
      <c r="O82">
        <f>ROUND(CP82,0)</f>
        <v>45469</v>
      </c>
      <c r="P82">
        <f>ROUND(CQ82*I82,0)</f>
        <v>45469</v>
      </c>
      <c r="Q82">
        <f>ROUND(CR82*I82,0)</f>
        <v>0</v>
      </c>
      <c r="R82">
        <f>ROUND(CS82*I82,0)</f>
        <v>0</v>
      </c>
      <c r="S82">
        <f>ROUND(CT82*I82,0)</f>
        <v>0</v>
      </c>
      <c r="T82">
        <f>ROUND(CU82*I82,0)</f>
        <v>0</v>
      </c>
      <c r="U82">
        <f t="shared" si="42"/>
        <v>0</v>
      </c>
      <c r="V82">
        <f t="shared" si="43"/>
        <v>0</v>
      </c>
      <c r="W82">
        <f>ROUND(CX82*I82,0)</f>
        <v>3</v>
      </c>
      <c r="X82">
        <f>ROUND(CY82,0)</f>
        <v>0</v>
      </c>
      <c r="Y82">
        <f>ROUND(CZ82,0)</f>
        <v>0</v>
      </c>
      <c r="AA82">
        <v>64975321</v>
      </c>
      <c r="AB82">
        <f t="shared" si="44"/>
        <v>37014.5</v>
      </c>
      <c r="AC82">
        <f t="shared" si="45"/>
        <v>37014.5</v>
      </c>
      <c r="AD82">
        <f>ROUND((((ET82)-(EU82))+AE82),2)</f>
        <v>0</v>
      </c>
      <c r="AE82">
        <f t="shared" si="67"/>
        <v>0</v>
      </c>
      <c r="AF82">
        <f t="shared" si="67"/>
        <v>0</v>
      </c>
      <c r="AG82">
        <f t="shared" si="48"/>
        <v>0</v>
      </c>
      <c r="AH82">
        <f t="shared" si="68"/>
        <v>0</v>
      </c>
      <c r="AI82">
        <f t="shared" si="68"/>
        <v>0</v>
      </c>
      <c r="AJ82">
        <f t="shared" si="50"/>
        <v>7.76</v>
      </c>
      <c r="AK82">
        <v>37014.5</v>
      </c>
      <c r="AL82">
        <v>37014.5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7.76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3.32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130</v>
      </c>
      <c r="BM82">
        <v>500002</v>
      </c>
      <c r="BN82">
        <v>0</v>
      </c>
      <c r="BO82" t="s">
        <v>128</v>
      </c>
      <c r="BP82">
        <v>1</v>
      </c>
      <c r="BQ82">
        <v>12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51"/>
        <v>45469</v>
      </c>
      <c r="CQ82">
        <f t="shared" si="52"/>
        <v>122888.14</v>
      </c>
      <c r="CR82">
        <f>(((ET82)*BB82-(EU82)*BS82)+AE82*BS82)</f>
        <v>0</v>
      </c>
      <c r="CS82">
        <f t="shared" si="54"/>
        <v>0</v>
      </c>
      <c r="CT82">
        <f t="shared" si="55"/>
        <v>0</v>
      </c>
      <c r="CU82">
        <f t="shared" si="56"/>
        <v>0</v>
      </c>
      <c r="CV82">
        <f t="shared" si="57"/>
        <v>0</v>
      </c>
      <c r="CW82">
        <f t="shared" si="58"/>
        <v>0</v>
      </c>
      <c r="CX82">
        <f t="shared" si="59"/>
        <v>7.76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121</v>
      </c>
      <c r="DW82" t="s">
        <v>123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49994106</v>
      </c>
      <c r="EF82">
        <v>12</v>
      </c>
      <c r="EG82" t="s">
        <v>124</v>
      </c>
      <c r="EH82">
        <v>0</v>
      </c>
      <c r="EI82" t="s">
        <v>3</v>
      </c>
      <c r="EJ82">
        <v>2</v>
      </c>
      <c r="EK82">
        <v>500002</v>
      </c>
      <c r="EL82" t="s">
        <v>125</v>
      </c>
      <c r="EM82" t="s">
        <v>126</v>
      </c>
      <c r="EO82" t="s">
        <v>3</v>
      </c>
      <c r="EQ82">
        <v>131072</v>
      </c>
      <c r="ER82">
        <v>37014.5</v>
      </c>
      <c r="ES82">
        <v>37014.5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0</v>
      </c>
      <c r="GF82">
        <v>-673939341</v>
      </c>
      <c r="GG82">
        <v>2</v>
      </c>
      <c r="GH82">
        <v>1</v>
      </c>
      <c r="GI82">
        <v>2</v>
      </c>
      <c r="GJ82">
        <v>0</v>
      </c>
      <c r="GK82">
        <f>ROUND(R82*(S12)/100,0)</f>
        <v>0</v>
      </c>
      <c r="GL82">
        <f>ROUND(IF(AND(BH82=3,BI82=3,FS82&lt;&gt;0),P82,0),0)</f>
        <v>0</v>
      </c>
      <c r="GM82">
        <f>ROUND(O82+X82+Y82+GK82,0)+GX82</f>
        <v>45469</v>
      </c>
      <c r="GN82">
        <f t="shared" si="62"/>
        <v>0</v>
      </c>
      <c r="GO82">
        <f t="shared" si="63"/>
        <v>45469</v>
      </c>
      <c r="GP82">
        <f t="shared" si="64"/>
        <v>0</v>
      </c>
      <c r="GR82">
        <v>0</v>
      </c>
      <c r="GS82">
        <v>3</v>
      </c>
      <c r="GT82">
        <v>0</v>
      </c>
      <c r="GU82" t="s">
        <v>3</v>
      </c>
      <c r="GV82">
        <f t="shared" si="65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66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ROW(SmtRes!A114)</f>
        <v>114</v>
      </c>
      <c r="D83">
        <f>ROW(EtalonRes!A114)</f>
        <v>114</v>
      </c>
      <c r="E83" t="s">
        <v>3</v>
      </c>
      <c r="F83" t="s">
        <v>131</v>
      </c>
      <c r="G83" t="s">
        <v>132</v>
      </c>
      <c r="H83" t="s">
        <v>96</v>
      </c>
      <c r="I83">
        <v>28</v>
      </c>
      <c r="J83">
        <v>0</v>
      </c>
      <c r="K83">
        <v>28</v>
      </c>
      <c r="O83">
        <f>ROUND(CP83,2)</f>
        <v>261.8</v>
      </c>
      <c r="P83">
        <f>ROUND(CQ83*I83,2)</f>
        <v>164.64</v>
      </c>
      <c r="Q83">
        <f>ROUND(CR83*I83,2)</f>
        <v>0</v>
      </c>
      <c r="R83">
        <f>ROUND(CS83*I83,2)</f>
        <v>0</v>
      </c>
      <c r="S83">
        <f>ROUND(CT83*I83,2)</f>
        <v>97.16</v>
      </c>
      <c r="T83">
        <f>ROUND(CU83*I83,2)</f>
        <v>0</v>
      </c>
      <c r="U83">
        <f t="shared" si="42"/>
        <v>10.08</v>
      </c>
      <c r="V83">
        <f t="shared" si="43"/>
        <v>0</v>
      </c>
      <c r="W83">
        <f>ROUND(CX83*I83,2)</f>
        <v>0</v>
      </c>
      <c r="X83">
        <f>ROUND(CY83,2)</f>
        <v>94.25</v>
      </c>
      <c r="Y83">
        <f>ROUND(CZ83,2)</f>
        <v>49.55</v>
      </c>
      <c r="AA83">
        <v>-1</v>
      </c>
      <c r="AB83">
        <f t="shared" si="44"/>
        <v>9.35</v>
      </c>
      <c r="AC83">
        <f t="shared" si="45"/>
        <v>5.88</v>
      </c>
      <c r="AD83">
        <f>ROUND(((((ET83*ROUND(1.2,7)))-((EU83*ROUND(1.2,7))))+AE83),2)</f>
        <v>0</v>
      </c>
      <c r="AE83">
        <f t="shared" ref="AE83:AF86" si="69">ROUND(((EU83*ROUND(1.2,7))),2)</f>
        <v>0</v>
      </c>
      <c r="AF83">
        <f t="shared" si="69"/>
        <v>3.47</v>
      </c>
      <c r="AG83">
        <f t="shared" si="48"/>
        <v>0</v>
      </c>
      <c r="AH83">
        <f t="shared" ref="AH83:AI86" si="70">((EW83*ROUND(1.2,7)))</f>
        <v>0.36</v>
      </c>
      <c r="AI83">
        <f t="shared" si="70"/>
        <v>0</v>
      </c>
      <c r="AJ83">
        <f t="shared" si="50"/>
        <v>0</v>
      </c>
      <c r="AK83">
        <v>8.77</v>
      </c>
      <c r="AL83">
        <v>5.88</v>
      </c>
      <c r="AM83">
        <v>0</v>
      </c>
      <c r="AN83">
        <v>0</v>
      </c>
      <c r="AO83">
        <v>2.89</v>
      </c>
      <c r="AP83">
        <v>0</v>
      </c>
      <c r="AQ83">
        <v>0.3</v>
      </c>
      <c r="AR83">
        <v>0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133</v>
      </c>
      <c r="BM83">
        <v>108001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357</v>
      </c>
      <c r="CO83">
        <v>0</v>
      </c>
      <c r="CP83">
        <f t="shared" si="51"/>
        <v>261.79999999999995</v>
      </c>
      <c r="CQ83">
        <f t="shared" si="52"/>
        <v>5.88</v>
      </c>
      <c r="CR83">
        <f>((((ET83*ROUND(1.2,7)))*BB83-((EU83*ROUND(1.2,7)))*BS83)+AE83*BS83)</f>
        <v>0</v>
      </c>
      <c r="CS83">
        <f t="shared" si="54"/>
        <v>0</v>
      </c>
      <c r="CT83">
        <f t="shared" si="55"/>
        <v>3.47</v>
      </c>
      <c r="CU83">
        <f t="shared" si="56"/>
        <v>0</v>
      </c>
      <c r="CV83">
        <f t="shared" si="57"/>
        <v>0.36</v>
      </c>
      <c r="CW83">
        <f t="shared" si="58"/>
        <v>0</v>
      </c>
      <c r="CX83">
        <f t="shared" si="59"/>
        <v>0</v>
      </c>
      <c r="CY83">
        <f>(((S83+R83)*AT83)/100)</f>
        <v>94.245200000000011</v>
      </c>
      <c r="CZ83">
        <f>(((S83+R83)*AU83)/100)</f>
        <v>49.551600000000001</v>
      </c>
      <c r="DB83">
        <v>9</v>
      </c>
      <c r="DC83" t="s">
        <v>3</v>
      </c>
      <c r="DD83" t="s">
        <v>3</v>
      </c>
      <c r="DE83" t="s">
        <v>98</v>
      </c>
      <c r="DF83" t="s">
        <v>98</v>
      </c>
      <c r="DG83" t="s">
        <v>98</v>
      </c>
      <c r="DH83" t="s">
        <v>3</v>
      </c>
      <c r="DI83" t="s">
        <v>98</v>
      </c>
      <c r="DJ83" t="s">
        <v>98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96</v>
      </c>
      <c r="DW83" t="s">
        <v>96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49994016</v>
      </c>
      <c r="EF83">
        <v>3</v>
      </c>
      <c r="EG83" t="s">
        <v>93</v>
      </c>
      <c r="EH83">
        <v>0</v>
      </c>
      <c r="EI83" t="s">
        <v>3</v>
      </c>
      <c r="EJ83">
        <v>2</v>
      </c>
      <c r="EK83">
        <v>108001</v>
      </c>
      <c r="EL83" t="s">
        <v>99</v>
      </c>
      <c r="EM83" t="s">
        <v>100</v>
      </c>
      <c r="EO83" t="s">
        <v>101</v>
      </c>
      <c r="EQ83">
        <v>132096</v>
      </c>
      <c r="ER83">
        <v>8.77</v>
      </c>
      <c r="ES83">
        <v>5.88</v>
      </c>
      <c r="ET83">
        <v>0</v>
      </c>
      <c r="EU83">
        <v>0</v>
      </c>
      <c r="EV83">
        <v>2.89</v>
      </c>
      <c r="EW83">
        <v>0.3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450924213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>ROUND(IF(AND(BH83=3,BI83=3,FS83&lt;&gt;0),P83,0),2)</f>
        <v>0</v>
      </c>
      <c r="GM83">
        <f>ROUND(O83+X83+Y83,2)+GX83</f>
        <v>405.6</v>
      </c>
      <c r="GN83">
        <f t="shared" si="62"/>
        <v>0</v>
      </c>
      <c r="GO83">
        <f t="shared" si="63"/>
        <v>405.6</v>
      </c>
      <c r="GP83">
        <f t="shared" si="64"/>
        <v>0</v>
      </c>
      <c r="GR83">
        <v>0</v>
      </c>
      <c r="GS83">
        <v>3</v>
      </c>
      <c r="GT83">
        <v>0</v>
      </c>
      <c r="GU83" t="s">
        <v>3</v>
      </c>
      <c r="GV83">
        <f t="shared" si="65"/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 t="shared" si="66"/>
        <v>0</v>
      </c>
      <c r="HE83" t="s">
        <v>3</v>
      </c>
      <c r="HF83" t="s">
        <v>3</v>
      </c>
      <c r="HM83" t="s">
        <v>3</v>
      </c>
      <c r="HN83" t="s">
        <v>102</v>
      </c>
      <c r="HO83" t="s">
        <v>103</v>
      </c>
      <c r="HP83" t="s">
        <v>99</v>
      </c>
      <c r="HQ83" t="s">
        <v>99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ROW(SmtRes!A120)</f>
        <v>120</v>
      </c>
      <c r="D84">
        <f>ROW(EtalonRes!A120)</f>
        <v>120</v>
      </c>
      <c r="E84" t="s">
        <v>3</v>
      </c>
      <c r="F84" t="s">
        <v>131</v>
      </c>
      <c r="G84" t="s">
        <v>132</v>
      </c>
      <c r="H84" t="s">
        <v>96</v>
      </c>
      <c r="I84">
        <v>28</v>
      </c>
      <c r="J84">
        <v>0</v>
      </c>
      <c r="K84">
        <v>28</v>
      </c>
      <c r="O84">
        <f>ROUND(CP84,0)</f>
        <v>6780</v>
      </c>
      <c r="P84">
        <f>ROUND(CQ84*I84,0)</f>
        <v>1832</v>
      </c>
      <c r="Q84">
        <f>ROUND(CR84*I84,0)</f>
        <v>0</v>
      </c>
      <c r="R84">
        <f>ROUND(CS84*I84,0)</f>
        <v>0</v>
      </c>
      <c r="S84">
        <f>ROUND(CT84*I84,0)</f>
        <v>4948</v>
      </c>
      <c r="T84">
        <f>ROUND(CU84*I84,0)</f>
        <v>0</v>
      </c>
      <c r="U84">
        <f t="shared" si="42"/>
        <v>10.08</v>
      </c>
      <c r="V84">
        <f t="shared" si="43"/>
        <v>0</v>
      </c>
      <c r="W84">
        <f>ROUND(CX84*I84,0)</f>
        <v>0</v>
      </c>
      <c r="X84">
        <f>ROUND(CY84,0)</f>
        <v>4800</v>
      </c>
      <c r="Y84">
        <f>ROUND(CZ84,0)</f>
        <v>2523</v>
      </c>
      <c r="AA84">
        <v>-1</v>
      </c>
      <c r="AB84">
        <f t="shared" si="44"/>
        <v>9.35</v>
      </c>
      <c r="AC84">
        <f t="shared" si="45"/>
        <v>5.88</v>
      </c>
      <c r="AD84">
        <f>ROUND(((((ET84*ROUND(1.2,7)))-((EU84*ROUND(1.2,7))))+AE84),2)</f>
        <v>0</v>
      </c>
      <c r="AE84">
        <f t="shared" si="69"/>
        <v>0</v>
      </c>
      <c r="AF84">
        <f t="shared" si="69"/>
        <v>3.47</v>
      </c>
      <c r="AG84">
        <f t="shared" si="48"/>
        <v>0</v>
      </c>
      <c r="AH84">
        <f t="shared" si="70"/>
        <v>0.36</v>
      </c>
      <c r="AI84">
        <f t="shared" si="70"/>
        <v>0</v>
      </c>
      <c r="AJ84">
        <f t="shared" si="50"/>
        <v>0</v>
      </c>
      <c r="AK84">
        <v>8.77</v>
      </c>
      <c r="AL84">
        <v>5.88</v>
      </c>
      <c r="AM84">
        <v>0</v>
      </c>
      <c r="AN84">
        <v>0</v>
      </c>
      <c r="AO84">
        <v>2.89</v>
      </c>
      <c r="AP84">
        <v>0</v>
      </c>
      <c r="AQ84">
        <v>0.3</v>
      </c>
      <c r="AR84">
        <v>0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50.93</v>
      </c>
      <c r="BB84">
        <v>1</v>
      </c>
      <c r="BC84">
        <v>11.13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133</v>
      </c>
      <c r="BM84">
        <v>108001</v>
      </c>
      <c r="BN84">
        <v>0</v>
      </c>
      <c r="BO84" t="s">
        <v>131</v>
      </c>
      <c r="BP84">
        <v>1</v>
      </c>
      <c r="BQ84">
        <v>3</v>
      </c>
      <c r="BR84">
        <v>0</v>
      </c>
      <c r="BS84">
        <v>50.93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357</v>
      </c>
      <c r="CO84">
        <v>0</v>
      </c>
      <c r="CP84">
        <f t="shared" si="51"/>
        <v>6780</v>
      </c>
      <c r="CQ84">
        <f t="shared" si="52"/>
        <v>65.444400000000002</v>
      </c>
      <c r="CR84">
        <f>((((ET84*ROUND(1.2,7)))*BB84-((EU84*ROUND(1.2,7)))*BS84)+AE84*BS84)</f>
        <v>0</v>
      </c>
      <c r="CS84">
        <f t="shared" si="54"/>
        <v>0</v>
      </c>
      <c r="CT84">
        <f t="shared" si="55"/>
        <v>176.72710000000001</v>
      </c>
      <c r="CU84">
        <f t="shared" si="56"/>
        <v>0</v>
      </c>
      <c r="CV84">
        <f t="shared" si="57"/>
        <v>0.36</v>
      </c>
      <c r="CW84">
        <f t="shared" si="58"/>
        <v>0</v>
      </c>
      <c r="CX84">
        <f t="shared" si="59"/>
        <v>0</v>
      </c>
      <c r="CY84">
        <f>(((S84+R84)*AT84)/100)</f>
        <v>4799.5600000000004</v>
      </c>
      <c r="CZ84">
        <f>(((S84+R84)*AU84)/100)</f>
        <v>2523.48</v>
      </c>
      <c r="DB84">
        <v>10</v>
      </c>
      <c r="DC84" t="s">
        <v>3</v>
      </c>
      <c r="DD84" t="s">
        <v>3</v>
      </c>
      <c r="DE84" t="s">
        <v>98</v>
      </c>
      <c r="DF84" t="s">
        <v>98</v>
      </c>
      <c r="DG84" t="s">
        <v>98</v>
      </c>
      <c r="DH84" t="s">
        <v>3</v>
      </c>
      <c r="DI84" t="s">
        <v>98</v>
      </c>
      <c r="DJ84" t="s">
        <v>98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96</v>
      </c>
      <c r="DW84" t="s">
        <v>96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49994016</v>
      </c>
      <c r="EF84">
        <v>3</v>
      </c>
      <c r="EG84" t="s">
        <v>93</v>
      </c>
      <c r="EH84">
        <v>0</v>
      </c>
      <c r="EI84" t="s">
        <v>3</v>
      </c>
      <c r="EJ84">
        <v>2</v>
      </c>
      <c r="EK84">
        <v>108001</v>
      </c>
      <c r="EL84" t="s">
        <v>99</v>
      </c>
      <c r="EM84" t="s">
        <v>100</v>
      </c>
      <c r="EO84" t="s">
        <v>101</v>
      </c>
      <c r="EQ84">
        <v>132096</v>
      </c>
      <c r="ER84">
        <v>8.77</v>
      </c>
      <c r="ES84">
        <v>5.88</v>
      </c>
      <c r="ET84">
        <v>0</v>
      </c>
      <c r="EU84">
        <v>0</v>
      </c>
      <c r="EV84">
        <v>2.89</v>
      </c>
      <c r="EW84">
        <v>0.3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0</v>
      </c>
      <c r="GF84">
        <v>450924213</v>
      </c>
      <c r="GG84">
        <v>2</v>
      </c>
      <c r="GH84">
        <v>1</v>
      </c>
      <c r="GI84">
        <v>2</v>
      </c>
      <c r="GJ84">
        <v>0</v>
      </c>
      <c r="GK84">
        <f>ROUND(R84*(S12)/100,0)</f>
        <v>0</v>
      </c>
      <c r="GL84">
        <f>ROUND(IF(AND(BH84=3,BI84=3,FS84&lt;&gt;0),P84,0),0)</f>
        <v>0</v>
      </c>
      <c r="GM84">
        <f>ROUND(O84+X84+Y84+GK84,0)+GX84</f>
        <v>14103</v>
      </c>
      <c r="GN84">
        <f t="shared" si="62"/>
        <v>0</v>
      </c>
      <c r="GO84">
        <f t="shared" si="63"/>
        <v>14103</v>
      </c>
      <c r="GP84">
        <f t="shared" si="64"/>
        <v>0</v>
      </c>
      <c r="GR84">
        <v>0</v>
      </c>
      <c r="GS84">
        <v>3</v>
      </c>
      <c r="GT84">
        <v>0</v>
      </c>
      <c r="GU84" t="s">
        <v>3</v>
      </c>
      <c r="GV84">
        <f t="shared" si="65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66"/>
        <v>0</v>
      </c>
      <c r="HE84" t="s">
        <v>3</v>
      </c>
      <c r="HF84" t="s">
        <v>3</v>
      </c>
      <c r="HM84" t="s">
        <v>3</v>
      </c>
      <c r="HN84" t="s">
        <v>102</v>
      </c>
      <c r="HO84" t="s">
        <v>103</v>
      </c>
      <c r="HP84" t="s">
        <v>99</v>
      </c>
      <c r="HQ84" t="s">
        <v>99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ROW(SmtRes!A133)</f>
        <v>133</v>
      </c>
      <c r="D85">
        <f>ROW(EtalonRes!A133)</f>
        <v>133</v>
      </c>
      <c r="E85" t="s">
        <v>3</v>
      </c>
      <c r="F85" t="s">
        <v>134</v>
      </c>
      <c r="G85" t="s">
        <v>135</v>
      </c>
      <c r="H85" t="s">
        <v>136</v>
      </c>
      <c r="I85">
        <f>ROUND(196/100,7)</f>
        <v>1.96</v>
      </c>
      <c r="J85">
        <v>0</v>
      </c>
      <c r="K85">
        <f>ROUND(196/100,7)</f>
        <v>1.96</v>
      </c>
      <c r="O85">
        <f>ROUND(CP85,2)</f>
        <v>604.67999999999995</v>
      </c>
      <c r="P85">
        <f>ROUND(CQ85*I85,2)</f>
        <v>207.47</v>
      </c>
      <c r="Q85">
        <f>ROUND(CR85*I85,2)</f>
        <v>5.23</v>
      </c>
      <c r="R85">
        <f>ROUND(CS85*I85,2)</f>
        <v>0.33</v>
      </c>
      <c r="S85">
        <f>ROUND(CT85*I85,2)</f>
        <v>391.98</v>
      </c>
      <c r="T85">
        <f>ROUND(CU85*I85,2)</f>
        <v>0</v>
      </c>
      <c r="U85">
        <f t="shared" si="42"/>
        <v>39.513599999999997</v>
      </c>
      <c r="V85">
        <f t="shared" si="43"/>
        <v>2.3519999999999999E-2</v>
      </c>
      <c r="W85">
        <f>ROUND(CX85*I85,2)</f>
        <v>0</v>
      </c>
      <c r="X85">
        <f>ROUND(CY85,2)</f>
        <v>380.54</v>
      </c>
      <c r="Y85">
        <f>ROUND(CZ85,2)</f>
        <v>200.08</v>
      </c>
      <c r="AA85">
        <v>-1</v>
      </c>
      <c r="AB85">
        <f t="shared" si="44"/>
        <v>308.51</v>
      </c>
      <c r="AC85">
        <f t="shared" si="45"/>
        <v>105.85</v>
      </c>
      <c r="AD85">
        <f>ROUND(((((ET85*ROUND(1.2,7)))-((EU85*ROUND(1.2,7))))+AE85),2)</f>
        <v>2.67</v>
      </c>
      <c r="AE85">
        <f t="shared" si="69"/>
        <v>0.17</v>
      </c>
      <c r="AF85">
        <f t="shared" si="69"/>
        <v>199.99</v>
      </c>
      <c r="AG85">
        <f t="shared" si="48"/>
        <v>0</v>
      </c>
      <c r="AH85">
        <f t="shared" si="70"/>
        <v>20.16</v>
      </c>
      <c r="AI85">
        <f t="shared" si="70"/>
        <v>1.2E-2</v>
      </c>
      <c r="AJ85">
        <f t="shared" si="50"/>
        <v>0</v>
      </c>
      <c r="AK85">
        <v>274.73</v>
      </c>
      <c r="AL85">
        <v>105.85</v>
      </c>
      <c r="AM85">
        <v>2.2200000000000002</v>
      </c>
      <c r="AN85">
        <v>0.14000000000000001</v>
      </c>
      <c r="AO85">
        <v>166.66</v>
      </c>
      <c r="AP85">
        <v>0</v>
      </c>
      <c r="AQ85">
        <v>16.8</v>
      </c>
      <c r="AR85">
        <v>0.01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137</v>
      </c>
      <c r="BM85">
        <v>108001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357</v>
      </c>
      <c r="CO85">
        <v>0</v>
      </c>
      <c r="CP85">
        <f t="shared" si="51"/>
        <v>604.68000000000006</v>
      </c>
      <c r="CQ85">
        <f t="shared" si="52"/>
        <v>105.85</v>
      </c>
      <c r="CR85">
        <f>((((ET85*ROUND(1.2,7)))*BB85-((EU85*ROUND(1.2,7)))*BS85)+AE85*BS85)</f>
        <v>2.6659999999999999</v>
      </c>
      <c r="CS85">
        <f t="shared" si="54"/>
        <v>0.17</v>
      </c>
      <c r="CT85">
        <f t="shared" si="55"/>
        <v>199.99</v>
      </c>
      <c r="CU85">
        <f t="shared" si="56"/>
        <v>0</v>
      </c>
      <c r="CV85">
        <f t="shared" si="57"/>
        <v>20.16</v>
      </c>
      <c r="CW85">
        <f t="shared" si="58"/>
        <v>1.2E-2</v>
      </c>
      <c r="CX85">
        <f t="shared" si="59"/>
        <v>0</v>
      </c>
      <c r="CY85">
        <f>(((S85+R85)*AT85)/100)</f>
        <v>380.54070000000002</v>
      </c>
      <c r="CZ85">
        <f>(((S85+R85)*AU85)/100)</f>
        <v>200.07810000000001</v>
      </c>
      <c r="DB85">
        <v>11</v>
      </c>
      <c r="DC85" t="s">
        <v>3</v>
      </c>
      <c r="DD85" t="s">
        <v>3</v>
      </c>
      <c r="DE85" t="s">
        <v>98</v>
      </c>
      <c r="DF85" t="s">
        <v>98</v>
      </c>
      <c r="DG85" t="s">
        <v>98</v>
      </c>
      <c r="DH85" t="s">
        <v>3</v>
      </c>
      <c r="DI85" t="s">
        <v>98</v>
      </c>
      <c r="DJ85" t="s">
        <v>98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136</v>
      </c>
      <c r="DW85" t="s">
        <v>136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49994016</v>
      </c>
      <c r="EF85">
        <v>3</v>
      </c>
      <c r="EG85" t="s">
        <v>93</v>
      </c>
      <c r="EH85">
        <v>0</v>
      </c>
      <c r="EI85" t="s">
        <v>3</v>
      </c>
      <c r="EJ85">
        <v>2</v>
      </c>
      <c r="EK85">
        <v>108001</v>
      </c>
      <c r="EL85" t="s">
        <v>99</v>
      </c>
      <c r="EM85" t="s">
        <v>100</v>
      </c>
      <c r="EO85" t="s">
        <v>101</v>
      </c>
      <c r="EQ85">
        <v>132096</v>
      </c>
      <c r="ER85">
        <v>274.73</v>
      </c>
      <c r="ES85">
        <v>105.85</v>
      </c>
      <c r="ET85">
        <v>2.2200000000000002</v>
      </c>
      <c r="EU85">
        <v>0.14000000000000001</v>
      </c>
      <c r="EV85">
        <v>166.66</v>
      </c>
      <c r="EW85">
        <v>16.8</v>
      </c>
      <c r="EX85">
        <v>0.01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2083175713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1185.3</v>
      </c>
      <c r="GN85">
        <f t="shared" si="62"/>
        <v>0</v>
      </c>
      <c r="GO85">
        <f t="shared" si="63"/>
        <v>1185.3</v>
      </c>
      <c r="GP85">
        <f t="shared" si="64"/>
        <v>0</v>
      </c>
      <c r="GR85">
        <v>0</v>
      </c>
      <c r="GS85">
        <v>3</v>
      </c>
      <c r="GT85">
        <v>0</v>
      </c>
      <c r="GU85" t="s">
        <v>3</v>
      </c>
      <c r="GV85">
        <f t="shared" si="65"/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 t="shared" si="66"/>
        <v>0</v>
      </c>
      <c r="HE85" t="s">
        <v>3</v>
      </c>
      <c r="HF85" t="s">
        <v>3</v>
      </c>
      <c r="HM85" t="s">
        <v>3</v>
      </c>
      <c r="HN85" t="s">
        <v>102</v>
      </c>
      <c r="HO85" t="s">
        <v>103</v>
      </c>
      <c r="HP85" t="s">
        <v>99</v>
      </c>
      <c r="HQ85" t="s">
        <v>99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ROW(SmtRes!A146)</f>
        <v>146</v>
      </c>
      <c r="D86">
        <f>ROW(EtalonRes!A146)</f>
        <v>146</v>
      </c>
      <c r="E86" t="s">
        <v>3</v>
      </c>
      <c r="F86" t="s">
        <v>134</v>
      </c>
      <c r="G86" t="s">
        <v>135</v>
      </c>
      <c r="H86" t="s">
        <v>136</v>
      </c>
      <c r="I86">
        <f>ROUND(196/100,7)</f>
        <v>1.96</v>
      </c>
      <c r="J86">
        <v>0</v>
      </c>
      <c r="K86">
        <f>ROUND(196/100,7)</f>
        <v>1.96</v>
      </c>
      <c r="O86">
        <f>ROUND(CP86,0)</f>
        <v>22462</v>
      </c>
      <c r="P86">
        <f>ROUND(CQ86*I86,0)</f>
        <v>2413</v>
      </c>
      <c r="Q86">
        <f>ROUND(CR86*I86,0)</f>
        <v>85</v>
      </c>
      <c r="R86">
        <f>ROUND(CS86*I86,0)</f>
        <v>17</v>
      </c>
      <c r="S86">
        <f>ROUND(CT86*I86,0)</f>
        <v>19964</v>
      </c>
      <c r="T86">
        <f>ROUND(CU86*I86,0)</f>
        <v>0</v>
      </c>
      <c r="U86">
        <f t="shared" si="42"/>
        <v>39.513599999999997</v>
      </c>
      <c r="V86">
        <f t="shared" si="43"/>
        <v>2.3519999999999999E-2</v>
      </c>
      <c r="W86">
        <f>ROUND(CX86*I86,0)</f>
        <v>0</v>
      </c>
      <c r="X86">
        <f>ROUND(CY86,0)</f>
        <v>19382</v>
      </c>
      <c r="Y86">
        <f>ROUND(CZ86,0)</f>
        <v>10190</v>
      </c>
      <c r="AA86">
        <v>-1</v>
      </c>
      <c r="AB86">
        <f t="shared" si="44"/>
        <v>308.51</v>
      </c>
      <c r="AC86">
        <f t="shared" si="45"/>
        <v>105.85</v>
      </c>
      <c r="AD86">
        <f>ROUND(((((ET86*ROUND(1.2,7)))-((EU86*ROUND(1.2,7))))+AE86),2)</f>
        <v>2.67</v>
      </c>
      <c r="AE86">
        <f t="shared" si="69"/>
        <v>0.17</v>
      </c>
      <c r="AF86">
        <f t="shared" si="69"/>
        <v>199.99</v>
      </c>
      <c r="AG86">
        <f t="shared" si="48"/>
        <v>0</v>
      </c>
      <c r="AH86">
        <f t="shared" si="70"/>
        <v>20.16</v>
      </c>
      <c r="AI86">
        <f t="shared" si="70"/>
        <v>1.2E-2</v>
      </c>
      <c r="AJ86">
        <f t="shared" si="50"/>
        <v>0</v>
      </c>
      <c r="AK86">
        <v>274.73</v>
      </c>
      <c r="AL86">
        <v>105.85</v>
      </c>
      <c r="AM86">
        <v>2.2200000000000002</v>
      </c>
      <c r="AN86">
        <v>0.14000000000000001</v>
      </c>
      <c r="AO86">
        <v>166.66</v>
      </c>
      <c r="AP86">
        <v>0</v>
      </c>
      <c r="AQ86">
        <v>16.8</v>
      </c>
      <c r="AR86">
        <v>0.01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50.93</v>
      </c>
      <c r="BB86">
        <v>16.21</v>
      </c>
      <c r="BC86">
        <v>11.63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137</v>
      </c>
      <c r="BM86">
        <v>108001</v>
      </c>
      <c r="BN86">
        <v>0</v>
      </c>
      <c r="BO86" t="s">
        <v>134</v>
      </c>
      <c r="BP86">
        <v>1</v>
      </c>
      <c r="BQ86">
        <v>3</v>
      </c>
      <c r="BR86">
        <v>0</v>
      </c>
      <c r="BS86">
        <v>50.93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357</v>
      </c>
      <c r="CO86">
        <v>0</v>
      </c>
      <c r="CP86">
        <f t="shared" si="51"/>
        <v>22462</v>
      </c>
      <c r="CQ86">
        <f t="shared" si="52"/>
        <v>1231.0355</v>
      </c>
      <c r="CR86">
        <f>((((ET86*ROUND(1.2,7)))*BB86-((EU86*ROUND(1.2,7)))*BS86)+AE86*BS86)</f>
        <v>43.285300000000007</v>
      </c>
      <c r="CS86">
        <f t="shared" si="54"/>
        <v>8.658100000000001</v>
      </c>
      <c r="CT86">
        <f t="shared" si="55"/>
        <v>10185.4907</v>
      </c>
      <c r="CU86">
        <f t="shared" si="56"/>
        <v>0</v>
      </c>
      <c r="CV86">
        <f t="shared" si="57"/>
        <v>20.16</v>
      </c>
      <c r="CW86">
        <f t="shared" si="58"/>
        <v>1.2E-2</v>
      </c>
      <c r="CX86">
        <f t="shared" si="59"/>
        <v>0</v>
      </c>
      <c r="CY86">
        <f>(((S86+R86)*AT86)/100)</f>
        <v>19381.57</v>
      </c>
      <c r="CZ86">
        <f>(((S86+R86)*AU86)/100)</f>
        <v>10190.31</v>
      </c>
      <c r="DB86">
        <v>12</v>
      </c>
      <c r="DC86" t="s">
        <v>3</v>
      </c>
      <c r="DD86" t="s">
        <v>3</v>
      </c>
      <c r="DE86" t="s">
        <v>98</v>
      </c>
      <c r="DF86" t="s">
        <v>98</v>
      </c>
      <c r="DG86" t="s">
        <v>98</v>
      </c>
      <c r="DH86" t="s">
        <v>3</v>
      </c>
      <c r="DI86" t="s">
        <v>98</v>
      </c>
      <c r="DJ86" t="s">
        <v>98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136</v>
      </c>
      <c r="DW86" t="s">
        <v>136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49994016</v>
      </c>
      <c r="EF86">
        <v>3</v>
      </c>
      <c r="EG86" t="s">
        <v>93</v>
      </c>
      <c r="EH86">
        <v>0</v>
      </c>
      <c r="EI86" t="s">
        <v>3</v>
      </c>
      <c r="EJ86">
        <v>2</v>
      </c>
      <c r="EK86">
        <v>108001</v>
      </c>
      <c r="EL86" t="s">
        <v>99</v>
      </c>
      <c r="EM86" t="s">
        <v>100</v>
      </c>
      <c r="EO86" t="s">
        <v>101</v>
      </c>
      <c r="EQ86">
        <v>132096</v>
      </c>
      <c r="ER86">
        <v>274.73</v>
      </c>
      <c r="ES86">
        <v>105.85</v>
      </c>
      <c r="ET86">
        <v>2.2200000000000002</v>
      </c>
      <c r="EU86">
        <v>0.14000000000000001</v>
      </c>
      <c r="EV86">
        <v>166.66</v>
      </c>
      <c r="EW86">
        <v>16.8</v>
      </c>
      <c r="EX86">
        <v>0.01</v>
      </c>
      <c r="EY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0</v>
      </c>
      <c r="GF86">
        <v>2083175713</v>
      </c>
      <c r="GG86">
        <v>2</v>
      </c>
      <c r="GH86">
        <v>1</v>
      </c>
      <c r="GI86">
        <v>2</v>
      </c>
      <c r="GJ86">
        <v>0</v>
      </c>
      <c r="GK86">
        <f>ROUND(R86*(S12)/100,0)</f>
        <v>27</v>
      </c>
      <c r="GL86">
        <f>ROUND(IF(AND(BH86=3,BI86=3,FS86&lt;&gt;0),P86,0),0)</f>
        <v>0</v>
      </c>
      <c r="GM86">
        <f>ROUND(O86+X86+Y86+GK86,0)+GX86</f>
        <v>52061</v>
      </c>
      <c r="GN86">
        <f t="shared" si="62"/>
        <v>0</v>
      </c>
      <c r="GO86">
        <f t="shared" si="63"/>
        <v>52061</v>
      </c>
      <c r="GP86">
        <f t="shared" si="64"/>
        <v>0</v>
      </c>
      <c r="GR86">
        <v>0</v>
      </c>
      <c r="GS86">
        <v>3</v>
      </c>
      <c r="GT86">
        <v>0</v>
      </c>
      <c r="GU86" t="s">
        <v>3</v>
      </c>
      <c r="GV86">
        <f t="shared" si="65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66"/>
        <v>0</v>
      </c>
      <c r="HE86" t="s">
        <v>3</v>
      </c>
      <c r="HF86" t="s">
        <v>3</v>
      </c>
      <c r="HM86" t="s">
        <v>3</v>
      </c>
      <c r="HN86" t="s">
        <v>102</v>
      </c>
      <c r="HO86" t="s">
        <v>103</v>
      </c>
      <c r="HP86" t="s">
        <v>99</v>
      </c>
      <c r="HQ86" t="s">
        <v>99</v>
      </c>
      <c r="HS86">
        <v>0</v>
      </c>
      <c r="IK86">
        <v>0</v>
      </c>
    </row>
    <row r="88" spans="1:245" x14ac:dyDescent="0.2">
      <c r="A88">
        <v>51</v>
      </c>
      <c r="B88">
        <f>B67</f>
        <v>1</v>
      </c>
      <c r="C88">
        <f>A67</f>
        <v>5</v>
      </c>
      <c r="D88">
        <f>ROW(A67)</f>
        <v>67</v>
      </c>
      <c r="F88" t="str">
        <f>IF(F67&lt;&gt;"",F67,"")</f>
        <v>Новый подраздел</v>
      </c>
      <c r="G88" t="str">
        <f>IF(G67&lt;&gt;"",G67,"")</f>
        <v>Монтажные работы</v>
      </c>
      <c r="H88">
        <v>0</v>
      </c>
      <c r="O88">
        <f t="shared" ref="O88:T88" si="71">ROUND(AB88,0)</f>
        <v>20776</v>
      </c>
      <c r="P88">
        <f t="shared" si="71"/>
        <v>19619</v>
      </c>
      <c r="Q88">
        <f t="shared" si="71"/>
        <v>544</v>
      </c>
      <c r="R88">
        <f t="shared" si="71"/>
        <v>33</v>
      </c>
      <c r="S88">
        <f t="shared" si="71"/>
        <v>613</v>
      </c>
      <c r="T88">
        <f t="shared" si="71"/>
        <v>0</v>
      </c>
      <c r="U88">
        <f>AH88</f>
        <v>63.595200000000006</v>
      </c>
      <c r="V88">
        <f>AI88</f>
        <v>2.6639999999999997</v>
      </c>
      <c r="W88">
        <f>ROUND(AJ88,0)</f>
        <v>4</v>
      </c>
      <c r="X88">
        <f>ROUND(AK88,0)</f>
        <v>627</v>
      </c>
      <c r="Y88">
        <f>ROUND(AL88,0)</f>
        <v>330</v>
      </c>
      <c r="AB88">
        <f>ROUND(SUMIF(AA71:AA86,"=64975323",O71:O86),0)</f>
        <v>20776</v>
      </c>
      <c r="AC88">
        <f>ROUND(SUMIF(AA71:AA86,"=64975323",P71:P86),0)</f>
        <v>19619</v>
      </c>
      <c r="AD88">
        <f>ROUND(SUMIF(AA71:AA86,"=64975323",Q71:Q86),0)</f>
        <v>544</v>
      </c>
      <c r="AE88">
        <f>ROUND(SUMIF(AA71:AA86,"=64975323",R71:R86),0)</f>
        <v>33</v>
      </c>
      <c r="AF88">
        <f>ROUND(SUMIF(AA71:AA86,"=64975323",S71:S86),0)</f>
        <v>613</v>
      </c>
      <c r="AG88">
        <f>ROUND(SUMIF(AA71:AA86,"=64975323",T71:T86),0)</f>
        <v>0</v>
      </c>
      <c r="AH88">
        <f>SUMIF(AA71:AA86,"=64975323",U71:U86)</f>
        <v>63.595200000000006</v>
      </c>
      <c r="AI88">
        <f>SUMIF(AA71:AA86,"=64975323",V71:V86)</f>
        <v>2.6639999999999997</v>
      </c>
      <c r="AJ88">
        <f>ROUND(SUMIF(AA71:AA86,"=64975323",W71:W86),0)</f>
        <v>4</v>
      </c>
      <c r="AK88">
        <f>ROUND(SUMIF(AA71:AA86,"=64975323",X71:X86),0)</f>
        <v>627</v>
      </c>
      <c r="AL88">
        <f>ROUND(SUMIF(AA71:AA86,"=64975323",Y71:Y86),0)</f>
        <v>330</v>
      </c>
      <c r="AO88">
        <f t="shared" ref="AO88:BD88" si="72">ROUND(BX88,0)</f>
        <v>0</v>
      </c>
      <c r="AP88">
        <f t="shared" si="72"/>
        <v>0</v>
      </c>
      <c r="AQ88">
        <f t="shared" si="72"/>
        <v>0</v>
      </c>
      <c r="AR88">
        <f t="shared" si="72"/>
        <v>21732</v>
      </c>
      <c r="AS88">
        <f t="shared" si="72"/>
        <v>0</v>
      </c>
      <c r="AT88">
        <f t="shared" si="72"/>
        <v>21732</v>
      </c>
      <c r="AU88">
        <f t="shared" si="72"/>
        <v>0</v>
      </c>
      <c r="AV88">
        <f t="shared" si="72"/>
        <v>19619</v>
      </c>
      <c r="AW88">
        <f t="shared" si="72"/>
        <v>19619</v>
      </c>
      <c r="AX88">
        <f t="shared" si="72"/>
        <v>0</v>
      </c>
      <c r="AY88">
        <f t="shared" si="72"/>
        <v>19619</v>
      </c>
      <c r="AZ88">
        <f t="shared" si="72"/>
        <v>0</v>
      </c>
      <c r="BA88">
        <f t="shared" si="72"/>
        <v>0</v>
      </c>
      <c r="BB88">
        <f t="shared" si="72"/>
        <v>0</v>
      </c>
      <c r="BC88">
        <f t="shared" si="72"/>
        <v>0</v>
      </c>
      <c r="BD88">
        <f t="shared" si="72"/>
        <v>0</v>
      </c>
      <c r="BX88">
        <f>ROUND(SUMIF(AA71:AA86,"=64975323",FQ71:FQ86),0)</f>
        <v>0</v>
      </c>
      <c r="BY88">
        <f>ROUND(SUMIF(AA71:AA86,"=64975323",FR71:FR86),0)</f>
        <v>0</v>
      </c>
      <c r="BZ88">
        <f>ROUND(SUMIF(AA71:AA86,"=64975323",GL71:GL86),0)</f>
        <v>0</v>
      </c>
      <c r="CA88">
        <f>ROUND(SUMIF(AA71:AA86,"=64975323",GM71:GM86),0)</f>
        <v>21732</v>
      </c>
      <c r="CB88">
        <f>ROUND(SUMIF(AA71:AA86,"=64975323",GN71:GN86),0)</f>
        <v>0</v>
      </c>
      <c r="CC88">
        <f>ROUND(SUMIF(AA71:AA86,"=64975323",GO71:GO86),0)</f>
        <v>21732</v>
      </c>
      <c r="CD88">
        <f>ROUND(SUMIF(AA71:AA86,"=64975323",GP71:GP86),0)</f>
        <v>0</v>
      </c>
      <c r="CE88">
        <f>AC88-BX88</f>
        <v>19619</v>
      </c>
      <c r="CF88">
        <f>AC88-BY88</f>
        <v>19619</v>
      </c>
      <c r="CG88">
        <f>BX88-BZ88</f>
        <v>0</v>
      </c>
      <c r="CH88">
        <f>AC88-BX88-BY88+BZ88</f>
        <v>19619</v>
      </c>
      <c r="CI88">
        <f>BY88-BZ88</f>
        <v>0</v>
      </c>
      <c r="CJ88">
        <f>ROUND(SUMIF(AA71:AA86,"=64975323",GX71:GX86),0)</f>
        <v>0</v>
      </c>
      <c r="CK88">
        <f>ROUND(SUMIF(AA71:AA86,"=64975323",GY71:GY86),0)</f>
        <v>0</v>
      </c>
      <c r="CL88">
        <f>ROUND(SUMIF(AA71:AA86,"=64975323",GZ71:GZ86),0)</f>
        <v>0</v>
      </c>
      <c r="CM88">
        <f>ROUND(SUMIF(AA71:AA86,"=64975323",HD71:HD86),0)</f>
        <v>0</v>
      </c>
      <c r="DG88">
        <f t="shared" ref="DG88:DL88" si="73">ROUND(DT88,0)</f>
        <v>108761</v>
      </c>
      <c r="DH88">
        <f t="shared" si="73"/>
        <v>69505</v>
      </c>
      <c r="DI88">
        <f t="shared" si="73"/>
        <v>8013</v>
      </c>
      <c r="DJ88">
        <f t="shared" si="73"/>
        <v>1684</v>
      </c>
      <c r="DK88">
        <f t="shared" si="73"/>
        <v>31243</v>
      </c>
      <c r="DL88">
        <f t="shared" si="73"/>
        <v>0</v>
      </c>
      <c r="DM88">
        <f>DZ88</f>
        <v>63.595200000000006</v>
      </c>
      <c r="DN88">
        <f>EA88</f>
        <v>2.6639999999999997</v>
      </c>
      <c r="DO88">
        <f>ROUND(EB88,0)</f>
        <v>4</v>
      </c>
      <c r="DP88">
        <f>ROUND(EC88,0)</f>
        <v>31940</v>
      </c>
      <c r="DQ88">
        <f>ROUND(ED88,0)</f>
        <v>16794</v>
      </c>
      <c r="DT88">
        <f>ROUND(SUMIF(AA71:AA86,"=64975321",O71:O86),0)</f>
        <v>108761</v>
      </c>
      <c r="DU88">
        <f>ROUND(SUMIF(AA71:AA86,"=64975321",P71:P86),0)</f>
        <v>69505</v>
      </c>
      <c r="DV88">
        <f>ROUND(SUMIF(AA71:AA86,"=64975321",Q71:Q86),0)</f>
        <v>8013</v>
      </c>
      <c r="DW88">
        <f>ROUND(SUMIF(AA71:AA86,"=64975321",R71:R86),0)</f>
        <v>1684</v>
      </c>
      <c r="DX88">
        <f>ROUND(SUMIF(AA71:AA86,"=64975321",S71:S86),0)</f>
        <v>31243</v>
      </c>
      <c r="DY88">
        <f>ROUND(SUMIF(AA71:AA86,"=64975321",T71:T86),0)</f>
        <v>0</v>
      </c>
      <c r="DZ88">
        <f>SUMIF(AA71:AA86,"=64975321",U71:U86)</f>
        <v>63.595200000000006</v>
      </c>
      <c r="EA88">
        <f>SUMIF(AA71:AA86,"=64975321",V71:V86)</f>
        <v>2.6639999999999997</v>
      </c>
      <c r="EB88">
        <f>ROUND(SUMIF(AA71:AA86,"=64975321",W71:W86),0)</f>
        <v>4</v>
      </c>
      <c r="EC88">
        <f>ROUND(SUMIF(AA71:AA86,"=64975321",X71:X86),0)</f>
        <v>31940</v>
      </c>
      <c r="ED88">
        <f>ROUND(SUMIF(AA71:AA86,"=64975321",Y71:Y86),0)</f>
        <v>16794</v>
      </c>
      <c r="EG88">
        <f t="shared" ref="EG88:EV88" si="74">ROUND(FP88,0)</f>
        <v>0</v>
      </c>
      <c r="EH88">
        <f t="shared" si="74"/>
        <v>0</v>
      </c>
      <c r="EI88">
        <f t="shared" si="74"/>
        <v>0</v>
      </c>
      <c r="EJ88">
        <f t="shared" si="74"/>
        <v>160190</v>
      </c>
      <c r="EK88">
        <f t="shared" si="74"/>
        <v>0</v>
      </c>
      <c r="EL88">
        <f t="shared" si="74"/>
        <v>160190</v>
      </c>
      <c r="EM88">
        <f t="shared" si="74"/>
        <v>0</v>
      </c>
      <c r="EN88">
        <f t="shared" si="74"/>
        <v>69505</v>
      </c>
      <c r="EO88">
        <f t="shared" si="74"/>
        <v>69505</v>
      </c>
      <c r="EP88">
        <f t="shared" si="74"/>
        <v>0</v>
      </c>
      <c r="EQ88">
        <f t="shared" si="74"/>
        <v>69505</v>
      </c>
      <c r="ER88">
        <f t="shared" si="74"/>
        <v>0</v>
      </c>
      <c r="ES88">
        <f t="shared" si="74"/>
        <v>0</v>
      </c>
      <c r="ET88">
        <f t="shared" si="74"/>
        <v>0</v>
      </c>
      <c r="EU88">
        <f t="shared" si="74"/>
        <v>0</v>
      </c>
      <c r="EV88">
        <f t="shared" si="74"/>
        <v>0</v>
      </c>
      <c r="FP88">
        <f>ROUND(SUMIF(AA71:AA86,"=64975321",FQ71:FQ86),0)</f>
        <v>0</v>
      </c>
      <c r="FQ88">
        <f>ROUND(SUMIF(AA71:AA86,"=64975321",FR71:FR86),0)</f>
        <v>0</v>
      </c>
      <c r="FR88">
        <f>ROUND(SUMIF(AA71:AA86,"=64975321",GL71:GL86),0)</f>
        <v>0</v>
      </c>
      <c r="FS88">
        <f>ROUND(SUMIF(AA71:AA86,"=64975321",GM71:GM86),0)</f>
        <v>160190</v>
      </c>
      <c r="FT88">
        <f>ROUND(SUMIF(AA71:AA86,"=64975321",GN71:GN86),0)</f>
        <v>0</v>
      </c>
      <c r="FU88">
        <f>ROUND(SUMIF(AA71:AA86,"=64975321",GO71:GO86),0)</f>
        <v>160190</v>
      </c>
      <c r="FV88">
        <f>ROUND(SUMIF(AA71:AA86,"=64975321",GP71:GP86),0)</f>
        <v>0</v>
      </c>
      <c r="FW88">
        <f>DU88-FP88</f>
        <v>69505</v>
      </c>
      <c r="FX88">
        <f>DU88-FQ88</f>
        <v>69505</v>
      </c>
      <c r="FY88">
        <f>FP88-FR88</f>
        <v>0</v>
      </c>
      <c r="FZ88">
        <f>DU88-FP88-FQ88+FR88</f>
        <v>69505</v>
      </c>
      <c r="GA88">
        <f>FQ88-FR88</f>
        <v>0</v>
      </c>
      <c r="GB88">
        <f>ROUND(SUMIF(AA71:AA86,"=64975321",GX71:GX86),0)</f>
        <v>0</v>
      </c>
      <c r="GC88">
        <f>ROUND(SUMIF(AA71:AA86,"=64975321",GY71:GY86),0)</f>
        <v>0</v>
      </c>
      <c r="GD88">
        <f>ROUND(SUMIF(AA71:AA86,"=64975321",GZ71:GZ86),0)</f>
        <v>0</v>
      </c>
      <c r="GE88">
        <f>ROUND(SUMIF(AA71:AA86,"=64975321",HD71:HD86),0)</f>
        <v>0</v>
      </c>
      <c r="GX88">
        <v>0</v>
      </c>
    </row>
    <row r="90" spans="1:245" x14ac:dyDescent="0.2">
      <c r="A90">
        <v>50</v>
      </c>
      <c r="B90">
        <v>0</v>
      </c>
      <c r="C90">
        <v>0</v>
      </c>
      <c r="D90">
        <v>1</v>
      </c>
      <c r="E90">
        <v>201</v>
      </c>
      <c r="F90">
        <f>ROUND(Source!O88,O90)</f>
        <v>20776</v>
      </c>
      <c r="G90" t="s">
        <v>40</v>
      </c>
      <c r="H90" t="s">
        <v>41</v>
      </c>
      <c r="K90">
        <v>201</v>
      </c>
      <c r="L90">
        <v>1</v>
      </c>
      <c r="M90">
        <v>3</v>
      </c>
      <c r="N90" t="s">
        <v>3</v>
      </c>
      <c r="O90">
        <v>0</v>
      </c>
      <c r="P90">
        <f>ROUND(Source!DG88,O90)</f>
        <v>108761</v>
      </c>
      <c r="W90">
        <v>20775.509999999998</v>
      </c>
      <c r="X90">
        <v>1</v>
      </c>
      <c r="Y90">
        <v>20775.509999999998</v>
      </c>
      <c r="Z90">
        <v>108761</v>
      </c>
      <c r="AA90">
        <v>1</v>
      </c>
      <c r="AB90">
        <v>108761</v>
      </c>
    </row>
    <row r="91" spans="1:245" x14ac:dyDescent="0.2">
      <c r="A91">
        <v>50</v>
      </c>
      <c r="B91">
        <v>0</v>
      </c>
      <c r="C91">
        <v>0</v>
      </c>
      <c r="D91">
        <v>1</v>
      </c>
      <c r="E91">
        <v>202</v>
      </c>
      <c r="F91">
        <f>ROUND(Source!P88,O91)</f>
        <v>19619</v>
      </c>
      <c r="G91" t="s">
        <v>42</v>
      </c>
      <c r="H91" t="s">
        <v>43</v>
      </c>
      <c r="K91">
        <v>202</v>
      </c>
      <c r="L91">
        <v>2</v>
      </c>
      <c r="M91">
        <v>3</v>
      </c>
      <c r="N91" t="s">
        <v>3</v>
      </c>
      <c r="O91">
        <v>0</v>
      </c>
      <c r="P91">
        <f>ROUND(Source!DH88,O91)</f>
        <v>69505</v>
      </c>
      <c r="W91">
        <v>19618.53</v>
      </c>
      <c r="X91">
        <v>1</v>
      </c>
      <c r="Y91">
        <v>19618.53</v>
      </c>
      <c r="Z91">
        <v>69505</v>
      </c>
      <c r="AA91">
        <v>1</v>
      </c>
      <c r="AB91">
        <v>69505</v>
      </c>
    </row>
    <row r="92" spans="1:245" x14ac:dyDescent="0.2">
      <c r="A92">
        <v>50</v>
      </c>
      <c r="B92">
        <v>0</v>
      </c>
      <c r="C92">
        <v>0</v>
      </c>
      <c r="D92">
        <v>1</v>
      </c>
      <c r="E92">
        <v>222</v>
      </c>
      <c r="F92">
        <f>ROUND(Source!AO88,O92)</f>
        <v>0</v>
      </c>
      <c r="G92" t="s">
        <v>44</v>
      </c>
      <c r="H92" t="s">
        <v>45</v>
      </c>
      <c r="K92">
        <v>222</v>
      </c>
      <c r="L92">
        <v>3</v>
      </c>
      <c r="M92">
        <v>3</v>
      </c>
      <c r="N92" t="s">
        <v>3</v>
      </c>
      <c r="O92">
        <v>0</v>
      </c>
      <c r="P92">
        <f>ROUND(Source!EG88,O92)</f>
        <v>0</v>
      </c>
      <c r="W92">
        <v>0</v>
      </c>
      <c r="X92">
        <v>1</v>
      </c>
      <c r="Y92">
        <v>0</v>
      </c>
      <c r="Z92">
        <v>0</v>
      </c>
      <c r="AA92">
        <v>1</v>
      </c>
      <c r="AB92">
        <v>0</v>
      </c>
    </row>
    <row r="93" spans="1:245" x14ac:dyDescent="0.2">
      <c r="A93">
        <v>50</v>
      </c>
      <c r="B93">
        <v>0</v>
      </c>
      <c r="C93">
        <v>0</v>
      </c>
      <c r="D93">
        <v>1</v>
      </c>
      <c r="E93">
        <v>225</v>
      </c>
      <c r="F93">
        <f>ROUND(Source!AV88,O93)</f>
        <v>19619</v>
      </c>
      <c r="G93" t="s">
        <v>46</v>
      </c>
      <c r="H93" t="s">
        <v>47</v>
      </c>
      <c r="K93">
        <v>225</v>
      </c>
      <c r="L93">
        <v>4</v>
      </c>
      <c r="M93">
        <v>3</v>
      </c>
      <c r="N93" t="s">
        <v>3</v>
      </c>
      <c r="O93">
        <v>0</v>
      </c>
      <c r="P93">
        <f>ROUND(Source!EN88,O93)</f>
        <v>69505</v>
      </c>
      <c r="W93">
        <v>19618.53</v>
      </c>
      <c r="X93">
        <v>1</v>
      </c>
      <c r="Y93">
        <v>19618.53</v>
      </c>
      <c r="Z93">
        <v>69505</v>
      </c>
      <c r="AA93">
        <v>1</v>
      </c>
      <c r="AB93">
        <v>69505</v>
      </c>
    </row>
    <row r="94" spans="1:245" x14ac:dyDescent="0.2">
      <c r="A94">
        <v>50</v>
      </c>
      <c r="B94">
        <v>0</v>
      </c>
      <c r="C94">
        <v>0</v>
      </c>
      <c r="D94">
        <v>1</v>
      </c>
      <c r="E94">
        <v>226</v>
      </c>
      <c r="F94">
        <f>ROUND(Source!AW88,O94)</f>
        <v>19619</v>
      </c>
      <c r="G94" t="s">
        <v>48</v>
      </c>
      <c r="H94" t="s">
        <v>49</v>
      </c>
      <c r="K94">
        <v>226</v>
      </c>
      <c r="L94">
        <v>5</v>
      </c>
      <c r="M94">
        <v>3</v>
      </c>
      <c r="N94" t="s">
        <v>3</v>
      </c>
      <c r="O94">
        <v>0</v>
      </c>
      <c r="P94">
        <f>ROUND(Source!EO88,O94)</f>
        <v>69505</v>
      </c>
      <c r="W94">
        <v>19618.53</v>
      </c>
      <c r="X94">
        <v>1</v>
      </c>
      <c r="Y94">
        <v>19618.53</v>
      </c>
      <c r="Z94">
        <v>69505</v>
      </c>
      <c r="AA94">
        <v>1</v>
      </c>
      <c r="AB94">
        <v>69505</v>
      </c>
    </row>
    <row r="95" spans="1:245" x14ac:dyDescent="0.2">
      <c r="A95">
        <v>50</v>
      </c>
      <c r="B95">
        <v>0</v>
      </c>
      <c r="C95">
        <v>0</v>
      </c>
      <c r="D95">
        <v>1</v>
      </c>
      <c r="E95">
        <v>227</v>
      </c>
      <c r="F95">
        <f>ROUND(Source!AX88,O95)</f>
        <v>0</v>
      </c>
      <c r="G95" t="s">
        <v>50</v>
      </c>
      <c r="H95" t="s">
        <v>51</v>
      </c>
      <c r="K95">
        <v>227</v>
      </c>
      <c r="L95">
        <v>6</v>
      </c>
      <c r="M95">
        <v>3</v>
      </c>
      <c r="N95" t="s">
        <v>3</v>
      </c>
      <c r="O95">
        <v>0</v>
      </c>
      <c r="P95">
        <f>ROUND(Source!EP88,O95)</f>
        <v>0</v>
      </c>
      <c r="W95">
        <v>0</v>
      </c>
      <c r="X95">
        <v>1</v>
      </c>
      <c r="Y95">
        <v>0</v>
      </c>
      <c r="Z95">
        <v>0</v>
      </c>
      <c r="AA95">
        <v>1</v>
      </c>
      <c r="AB95">
        <v>0</v>
      </c>
    </row>
    <row r="96" spans="1:245" x14ac:dyDescent="0.2">
      <c r="A96">
        <v>50</v>
      </c>
      <c r="B96">
        <v>0</v>
      </c>
      <c r="C96">
        <v>0</v>
      </c>
      <c r="D96">
        <v>1</v>
      </c>
      <c r="E96">
        <v>228</v>
      </c>
      <c r="F96">
        <f>ROUND(Source!AY88,O96)</f>
        <v>19619</v>
      </c>
      <c r="G96" t="s">
        <v>52</v>
      </c>
      <c r="H96" t="s">
        <v>53</v>
      </c>
      <c r="K96">
        <v>228</v>
      </c>
      <c r="L96">
        <v>7</v>
      </c>
      <c r="M96">
        <v>3</v>
      </c>
      <c r="N96" t="s">
        <v>3</v>
      </c>
      <c r="O96">
        <v>0</v>
      </c>
      <c r="P96">
        <f>ROUND(Source!EQ88,O96)</f>
        <v>69505</v>
      </c>
      <c r="W96">
        <v>19618.53</v>
      </c>
      <c r="X96">
        <v>1</v>
      </c>
      <c r="Y96">
        <v>19618.53</v>
      </c>
      <c r="Z96">
        <v>69505</v>
      </c>
      <c r="AA96">
        <v>1</v>
      </c>
      <c r="AB96">
        <v>69505</v>
      </c>
    </row>
    <row r="97" spans="1:28" x14ac:dyDescent="0.2">
      <c r="A97">
        <v>50</v>
      </c>
      <c r="B97">
        <v>0</v>
      </c>
      <c r="C97">
        <v>0</v>
      </c>
      <c r="D97">
        <v>1</v>
      </c>
      <c r="E97">
        <v>216</v>
      </c>
      <c r="F97">
        <f>ROUND(Source!AP88,O97)</f>
        <v>0</v>
      </c>
      <c r="G97" t="s">
        <v>54</v>
      </c>
      <c r="H97" t="s">
        <v>55</v>
      </c>
      <c r="K97">
        <v>216</v>
      </c>
      <c r="L97">
        <v>8</v>
      </c>
      <c r="M97">
        <v>3</v>
      </c>
      <c r="N97" t="s">
        <v>3</v>
      </c>
      <c r="O97">
        <v>0</v>
      </c>
      <c r="P97">
        <f>ROUND(Source!EH88,O97)</f>
        <v>0</v>
      </c>
      <c r="W97">
        <v>0</v>
      </c>
      <c r="X97">
        <v>1</v>
      </c>
      <c r="Y97">
        <v>0</v>
      </c>
      <c r="Z97">
        <v>0</v>
      </c>
      <c r="AA97">
        <v>1</v>
      </c>
      <c r="AB97">
        <v>0</v>
      </c>
    </row>
    <row r="98" spans="1:28" x14ac:dyDescent="0.2">
      <c r="A98">
        <v>50</v>
      </c>
      <c r="B98">
        <v>0</v>
      </c>
      <c r="C98">
        <v>0</v>
      </c>
      <c r="D98">
        <v>1</v>
      </c>
      <c r="E98">
        <v>223</v>
      </c>
      <c r="F98">
        <f>ROUND(Source!AQ88,O98)</f>
        <v>0</v>
      </c>
      <c r="G98" t="s">
        <v>56</v>
      </c>
      <c r="H98" t="s">
        <v>57</v>
      </c>
      <c r="K98">
        <v>223</v>
      </c>
      <c r="L98">
        <v>9</v>
      </c>
      <c r="M98">
        <v>3</v>
      </c>
      <c r="N98" t="s">
        <v>3</v>
      </c>
      <c r="O98">
        <v>0</v>
      </c>
      <c r="P98">
        <f>ROUND(Source!EI88,O98)</f>
        <v>0</v>
      </c>
      <c r="W98">
        <v>0</v>
      </c>
      <c r="X98">
        <v>1</v>
      </c>
      <c r="Y98">
        <v>0</v>
      </c>
      <c r="Z98">
        <v>0</v>
      </c>
      <c r="AA98">
        <v>1</v>
      </c>
      <c r="AB98">
        <v>0</v>
      </c>
    </row>
    <row r="99" spans="1:28" x14ac:dyDescent="0.2">
      <c r="A99">
        <v>50</v>
      </c>
      <c r="B99">
        <v>0</v>
      </c>
      <c r="C99">
        <v>0</v>
      </c>
      <c r="D99">
        <v>1</v>
      </c>
      <c r="E99">
        <v>229</v>
      </c>
      <c r="F99">
        <f>ROUND(Source!AZ88,O99)</f>
        <v>0</v>
      </c>
      <c r="G99" t="s">
        <v>58</v>
      </c>
      <c r="H99" t="s">
        <v>59</v>
      </c>
      <c r="K99">
        <v>229</v>
      </c>
      <c r="L99">
        <v>10</v>
      </c>
      <c r="M99">
        <v>3</v>
      </c>
      <c r="N99" t="s">
        <v>3</v>
      </c>
      <c r="O99">
        <v>0</v>
      </c>
      <c r="P99">
        <f>ROUND(Source!ER88,O99)</f>
        <v>0</v>
      </c>
      <c r="W99">
        <v>0</v>
      </c>
      <c r="X99">
        <v>1</v>
      </c>
      <c r="Y99">
        <v>0</v>
      </c>
      <c r="Z99">
        <v>0</v>
      </c>
      <c r="AA99">
        <v>1</v>
      </c>
      <c r="AB99">
        <v>0</v>
      </c>
    </row>
    <row r="100" spans="1:28" x14ac:dyDescent="0.2">
      <c r="A100">
        <v>50</v>
      </c>
      <c r="B100">
        <v>0</v>
      </c>
      <c r="C100">
        <v>0</v>
      </c>
      <c r="D100">
        <v>1</v>
      </c>
      <c r="E100">
        <v>203</v>
      </c>
      <c r="F100">
        <f>ROUND(Source!Q88,O100)</f>
        <v>544</v>
      </c>
      <c r="G100" t="s">
        <v>29</v>
      </c>
      <c r="H100" t="s">
        <v>60</v>
      </c>
      <c r="K100">
        <v>203</v>
      </c>
      <c r="L100">
        <v>11</v>
      </c>
      <c r="M100">
        <v>3</v>
      </c>
      <c r="N100" t="s">
        <v>3</v>
      </c>
      <c r="O100">
        <v>0</v>
      </c>
      <c r="P100">
        <f>ROUND(Source!DI88,O100)</f>
        <v>8013</v>
      </c>
      <c r="W100">
        <v>543.54</v>
      </c>
      <c r="X100">
        <v>1</v>
      </c>
      <c r="Y100">
        <v>543.54</v>
      </c>
      <c r="Z100">
        <v>8013</v>
      </c>
      <c r="AA100">
        <v>1</v>
      </c>
      <c r="AB100">
        <v>8013</v>
      </c>
    </row>
    <row r="101" spans="1:28" x14ac:dyDescent="0.2">
      <c r="A101">
        <v>50</v>
      </c>
      <c r="B101">
        <v>0</v>
      </c>
      <c r="C101">
        <v>0</v>
      </c>
      <c r="D101">
        <v>1</v>
      </c>
      <c r="E101">
        <v>231</v>
      </c>
      <c r="F101">
        <f>ROUND(Source!BB88,O101)</f>
        <v>0</v>
      </c>
      <c r="G101" t="s">
        <v>61</v>
      </c>
      <c r="H101" t="s">
        <v>62</v>
      </c>
      <c r="K101">
        <v>231</v>
      </c>
      <c r="L101">
        <v>12</v>
      </c>
      <c r="M101">
        <v>3</v>
      </c>
      <c r="N101" t="s">
        <v>3</v>
      </c>
      <c r="O101">
        <v>0</v>
      </c>
      <c r="P101">
        <f>ROUND(Source!ET88,O101)</f>
        <v>0</v>
      </c>
      <c r="W101">
        <v>0</v>
      </c>
      <c r="X101">
        <v>1</v>
      </c>
      <c r="Y101">
        <v>0</v>
      </c>
      <c r="Z101">
        <v>0</v>
      </c>
      <c r="AA101">
        <v>1</v>
      </c>
      <c r="AB101">
        <v>0</v>
      </c>
    </row>
    <row r="102" spans="1:28" x14ac:dyDescent="0.2">
      <c r="A102">
        <v>50</v>
      </c>
      <c r="B102">
        <v>0</v>
      </c>
      <c r="C102">
        <v>0</v>
      </c>
      <c r="D102">
        <v>1</v>
      </c>
      <c r="E102">
        <v>204</v>
      </c>
      <c r="F102">
        <f>ROUND(Source!R88,O102)</f>
        <v>33</v>
      </c>
      <c r="G102" t="s">
        <v>63</v>
      </c>
      <c r="H102" t="s">
        <v>64</v>
      </c>
      <c r="K102">
        <v>204</v>
      </c>
      <c r="L102">
        <v>13</v>
      </c>
      <c r="M102">
        <v>3</v>
      </c>
      <c r="N102" t="s">
        <v>3</v>
      </c>
      <c r="O102">
        <v>0</v>
      </c>
      <c r="P102">
        <f>ROUND(Source!DJ88,O102)</f>
        <v>1684</v>
      </c>
      <c r="W102">
        <v>33.07</v>
      </c>
      <c r="X102">
        <v>1</v>
      </c>
      <c r="Y102">
        <v>33.07</v>
      </c>
      <c r="Z102">
        <v>1684</v>
      </c>
      <c r="AA102">
        <v>1</v>
      </c>
      <c r="AB102">
        <v>1684</v>
      </c>
    </row>
    <row r="103" spans="1:28" x14ac:dyDescent="0.2">
      <c r="A103">
        <v>50</v>
      </c>
      <c r="B103">
        <v>0</v>
      </c>
      <c r="C103">
        <v>0</v>
      </c>
      <c r="D103">
        <v>1</v>
      </c>
      <c r="E103">
        <v>205</v>
      </c>
      <c r="F103">
        <f>ROUND(Source!S88,O103)</f>
        <v>613</v>
      </c>
      <c r="G103" t="s">
        <v>65</v>
      </c>
      <c r="H103" t="s">
        <v>66</v>
      </c>
      <c r="K103">
        <v>205</v>
      </c>
      <c r="L103">
        <v>14</v>
      </c>
      <c r="M103">
        <v>3</v>
      </c>
      <c r="N103" t="s">
        <v>3</v>
      </c>
      <c r="O103">
        <v>0</v>
      </c>
      <c r="P103">
        <f>ROUND(Source!DK88,O103)</f>
        <v>31243</v>
      </c>
      <c r="W103">
        <v>613.43999999999994</v>
      </c>
      <c r="X103">
        <v>1</v>
      </c>
      <c r="Y103">
        <v>613.43999999999994</v>
      </c>
      <c r="Z103">
        <v>31243</v>
      </c>
      <c r="AA103">
        <v>1</v>
      </c>
      <c r="AB103">
        <v>31243</v>
      </c>
    </row>
    <row r="104" spans="1:28" x14ac:dyDescent="0.2">
      <c r="A104">
        <v>50</v>
      </c>
      <c r="B104">
        <v>0</v>
      </c>
      <c r="C104">
        <v>0</v>
      </c>
      <c r="D104">
        <v>1</v>
      </c>
      <c r="E104">
        <v>232</v>
      </c>
      <c r="F104">
        <f>ROUND(Source!BC88,O104)</f>
        <v>0</v>
      </c>
      <c r="G104" t="s">
        <v>67</v>
      </c>
      <c r="H104" t="s">
        <v>68</v>
      </c>
      <c r="K104">
        <v>232</v>
      </c>
      <c r="L104">
        <v>15</v>
      </c>
      <c r="M104">
        <v>3</v>
      </c>
      <c r="N104" t="s">
        <v>3</v>
      </c>
      <c r="O104">
        <v>0</v>
      </c>
      <c r="P104">
        <f>ROUND(Source!EU88,O104)</f>
        <v>0</v>
      </c>
      <c r="W104">
        <v>0</v>
      </c>
      <c r="X104">
        <v>1</v>
      </c>
      <c r="Y104">
        <v>0</v>
      </c>
      <c r="Z104">
        <v>0</v>
      </c>
      <c r="AA104">
        <v>1</v>
      </c>
      <c r="AB104">
        <v>0</v>
      </c>
    </row>
    <row r="105" spans="1:28" x14ac:dyDescent="0.2">
      <c r="A105">
        <v>50</v>
      </c>
      <c r="B105">
        <v>0</v>
      </c>
      <c r="C105">
        <v>0</v>
      </c>
      <c r="D105">
        <v>1</v>
      </c>
      <c r="E105">
        <v>214</v>
      </c>
      <c r="F105">
        <f>ROUND(Source!AS88,O105)</f>
        <v>0</v>
      </c>
      <c r="G105" t="s">
        <v>69</v>
      </c>
      <c r="H105" t="s">
        <v>70</v>
      </c>
      <c r="K105">
        <v>214</v>
      </c>
      <c r="L105">
        <v>16</v>
      </c>
      <c r="M105">
        <v>3</v>
      </c>
      <c r="N105" t="s">
        <v>3</v>
      </c>
      <c r="O105">
        <v>0</v>
      </c>
      <c r="P105">
        <f>ROUND(Source!EK88,O105)</f>
        <v>0</v>
      </c>
      <c r="W105">
        <v>0</v>
      </c>
      <c r="X105">
        <v>1</v>
      </c>
      <c r="Y105">
        <v>0</v>
      </c>
      <c r="Z105">
        <v>0</v>
      </c>
      <c r="AA105">
        <v>1</v>
      </c>
      <c r="AB105">
        <v>0</v>
      </c>
    </row>
    <row r="106" spans="1:28" x14ac:dyDescent="0.2">
      <c r="A106">
        <v>50</v>
      </c>
      <c r="B106">
        <v>0</v>
      </c>
      <c r="C106">
        <v>0</v>
      </c>
      <c r="D106">
        <v>1</v>
      </c>
      <c r="E106">
        <v>215</v>
      </c>
      <c r="F106">
        <f>ROUND(Source!AT88,O106)</f>
        <v>21732</v>
      </c>
      <c r="G106" t="s">
        <v>71</v>
      </c>
      <c r="H106" t="s">
        <v>72</v>
      </c>
      <c r="K106">
        <v>215</v>
      </c>
      <c r="L106">
        <v>17</v>
      </c>
      <c r="M106">
        <v>3</v>
      </c>
      <c r="N106" t="s">
        <v>3</v>
      </c>
      <c r="O106">
        <v>0</v>
      </c>
      <c r="P106">
        <f>ROUND(Source!EL88,O106)</f>
        <v>160190</v>
      </c>
      <c r="W106">
        <v>21732.33</v>
      </c>
      <c r="X106">
        <v>1</v>
      </c>
      <c r="Y106">
        <v>21732.33</v>
      </c>
      <c r="Z106">
        <v>160190</v>
      </c>
      <c r="AA106">
        <v>1</v>
      </c>
      <c r="AB106">
        <v>160190</v>
      </c>
    </row>
    <row r="107" spans="1:28" x14ac:dyDescent="0.2">
      <c r="A107">
        <v>50</v>
      </c>
      <c r="B107">
        <v>0</v>
      </c>
      <c r="C107">
        <v>0</v>
      </c>
      <c r="D107">
        <v>1</v>
      </c>
      <c r="E107">
        <v>217</v>
      </c>
      <c r="F107">
        <f>ROUND(Source!AU88,O107)</f>
        <v>0</v>
      </c>
      <c r="G107" t="s">
        <v>73</v>
      </c>
      <c r="H107" t="s">
        <v>74</v>
      </c>
      <c r="K107">
        <v>217</v>
      </c>
      <c r="L107">
        <v>18</v>
      </c>
      <c r="M107">
        <v>3</v>
      </c>
      <c r="N107" t="s">
        <v>3</v>
      </c>
      <c r="O107">
        <v>0</v>
      </c>
      <c r="P107">
        <f>ROUND(Source!EM88,O107)</f>
        <v>0</v>
      </c>
      <c r="W107">
        <v>0</v>
      </c>
      <c r="X107">
        <v>1</v>
      </c>
      <c r="Y107">
        <v>0</v>
      </c>
      <c r="Z107">
        <v>0</v>
      </c>
      <c r="AA107">
        <v>1</v>
      </c>
      <c r="AB107">
        <v>0</v>
      </c>
    </row>
    <row r="108" spans="1:28" x14ac:dyDescent="0.2">
      <c r="A108">
        <v>50</v>
      </c>
      <c r="B108">
        <v>0</v>
      </c>
      <c r="C108">
        <v>0</v>
      </c>
      <c r="D108">
        <v>1</v>
      </c>
      <c r="E108">
        <v>230</v>
      </c>
      <c r="F108">
        <f>ROUND(Source!BA88,O108)</f>
        <v>0</v>
      </c>
      <c r="G108" t="s">
        <v>75</v>
      </c>
      <c r="H108" t="s">
        <v>76</v>
      </c>
      <c r="K108">
        <v>230</v>
      </c>
      <c r="L108">
        <v>19</v>
      </c>
      <c r="M108">
        <v>3</v>
      </c>
      <c r="N108" t="s">
        <v>3</v>
      </c>
      <c r="O108">
        <v>0</v>
      </c>
      <c r="P108">
        <f>ROUND(Source!ES88,O108)</f>
        <v>0</v>
      </c>
      <c r="W108">
        <v>0</v>
      </c>
      <c r="X108">
        <v>1</v>
      </c>
      <c r="Y108">
        <v>0</v>
      </c>
      <c r="Z108">
        <v>0</v>
      </c>
      <c r="AA108">
        <v>1</v>
      </c>
      <c r="AB108">
        <v>0</v>
      </c>
    </row>
    <row r="109" spans="1:28" x14ac:dyDescent="0.2">
      <c r="A109">
        <v>50</v>
      </c>
      <c r="B109">
        <v>0</v>
      </c>
      <c r="C109">
        <v>0</v>
      </c>
      <c r="D109">
        <v>1</v>
      </c>
      <c r="E109">
        <v>206</v>
      </c>
      <c r="F109">
        <f>ROUND(Source!T88,O109)</f>
        <v>0</v>
      </c>
      <c r="G109" t="s">
        <v>77</v>
      </c>
      <c r="H109" t="s">
        <v>78</v>
      </c>
      <c r="K109">
        <v>206</v>
      </c>
      <c r="L109">
        <v>20</v>
      </c>
      <c r="M109">
        <v>3</v>
      </c>
      <c r="N109" t="s">
        <v>3</v>
      </c>
      <c r="O109">
        <v>0</v>
      </c>
      <c r="P109">
        <f>ROUND(Source!DL88,O109)</f>
        <v>0</v>
      </c>
      <c r="W109">
        <v>0</v>
      </c>
      <c r="X109">
        <v>1</v>
      </c>
      <c r="Y109">
        <v>0</v>
      </c>
      <c r="Z109">
        <v>0</v>
      </c>
      <c r="AA109">
        <v>1</v>
      </c>
      <c r="AB109">
        <v>0</v>
      </c>
    </row>
    <row r="110" spans="1:28" x14ac:dyDescent="0.2">
      <c r="A110">
        <v>50</v>
      </c>
      <c r="B110">
        <v>0</v>
      </c>
      <c r="C110">
        <v>0</v>
      </c>
      <c r="D110">
        <v>1</v>
      </c>
      <c r="E110">
        <v>207</v>
      </c>
      <c r="F110">
        <f>ROUND(Source!U88,O110)</f>
        <v>63.595199999999998</v>
      </c>
      <c r="G110" t="s">
        <v>79</v>
      </c>
      <c r="H110" t="s">
        <v>80</v>
      </c>
      <c r="K110">
        <v>207</v>
      </c>
      <c r="L110">
        <v>21</v>
      </c>
      <c r="M110">
        <v>3</v>
      </c>
      <c r="N110" t="s">
        <v>3</v>
      </c>
      <c r="O110">
        <v>7</v>
      </c>
      <c r="P110">
        <f>ROUND(Source!DM88,O110)</f>
        <v>63.595199999999998</v>
      </c>
      <c r="W110">
        <v>63.595199999999998</v>
      </c>
      <c r="X110">
        <v>1</v>
      </c>
      <c r="Y110">
        <v>63.595199999999998</v>
      </c>
      <c r="Z110">
        <v>63.595199999999998</v>
      </c>
      <c r="AA110">
        <v>1</v>
      </c>
      <c r="AB110">
        <v>63.595199999999998</v>
      </c>
    </row>
    <row r="111" spans="1:28" x14ac:dyDescent="0.2">
      <c r="A111">
        <v>50</v>
      </c>
      <c r="B111">
        <v>0</v>
      </c>
      <c r="C111">
        <v>0</v>
      </c>
      <c r="D111">
        <v>1</v>
      </c>
      <c r="E111">
        <v>208</v>
      </c>
      <c r="F111">
        <f>ROUND(Source!V88,O111)</f>
        <v>2.6640000000000001</v>
      </c>
      <c r="G111" t="s">
        <v>81</v>
      </c>
      <c r="H111" t="s">
        <v>82</v>
      </c>
      <c r="K111">
        <v>208</v>
      </c>
      <c r="L111">
        <v>22</v>
      </c>
      <c r="M111">
        <v>3</v>
      </c>
      <c r="N111" t="s">
        <v>3</v>
      </c>
      <c r="O111">
        <v>7</v>
      </c>
      <c r="P111">
        <f>ROUND(Source!DN88,O111)</f>
        <v>2.6640000000000001</v>
      </c>
      <c r="W111">
        <v>2.6640000000000001</v>
      </c>
      <c r="X111">
        <v>1</v>
      </c>
      <c r="Y111">
        <v>2.6640000000000001</v>
      </c>
      <c r="Z111">
        <v>2.6640000000000001</v>
      </c>
      <c r="AA111">
        <v>1</v>
      </c>
      <c r="AB111">
        <v>2.6640000000000001</v>
      </c>
    </row>
    <row r="112" spans="1:28" x14ac:dyDescent="0.2">
      <c r="A112">
        <v>50</v>
      </c>
      <c r="B112">
        <v>0</v>
      </c>
      <c r="C112">
        <v>0</v>
      </c>
      <c r="D112">
        <v>1</v>
      </c>
      <c r="E112">
        <v>209</v>
      </c>
      <c r="F112">
        <f>ROUND(Source!W88,O112)</f>
        <v>4</v>
      </c>
      <c r="G112" t="s">
        <v>83</v>
      </c>
      <c r="H112" t="s">
        <v>84</v>
      </c>
      <c r="K112">
        <v>209</v>
      </c>
      <c r="L112">
        <v>23</v>
      </c>
      <c r="M112">
        <v>3</v>
      </c>
      <c r="N112" t="s">
        <v>3</v>
      </c>
      <c r="O112">
        <v>0</v>
      </c>
      <c r="P112">
        <f>ROUND(Source!DO88,O112)</f>
        <v>4</v>
      </c>
      <c r="W112">
        <v>4.1900000000000004</v>
      </c>
      <c r="X112">
        <v>1</v>
      </c>
      <c r="Y112">
        <v>4.1900000000000004</v>
      </c>
      <c r="Z112">
        <v>4</v>
      </c>
      <c r="AA112">
        <v>1</v>
      </c>
      <c r="AB112">
        <v>4</v>
      </c>
    </row>
    <row r="113" spans="1:206" x14ac:dyDescent="0.2">
      <c r="A113">
        <v>50</v>
      </c>
      <c r="B113">
        <v>0</v>
      </c>
      <c r="C113">
        <v>0</v>
      </c>
      <c r="D113">
        <v>1</v>
      </c>
      <c r="E113">
        <v>233</v>
      </c>
      <c r="F113">
        <f>ROUND(Source!BD88,O113)</f>
        <v>0</v>
      </c>
      <c r="G113" t="s">
        <v>85</v>
      </c>
      <c r="H113" t="s">
        <v>86</v>
      </c>
      <c r="K113">
        <v>233</v>
      </c>
      <c r="L113">
        <v>24</v>
      </c>
      <c r="M113">
        <v>3</v>
      </c>
      <c r="N113" t="s">
        <v>3</v>
      </c>
      <c r="O113">
        <v>0</v>
      </c>
      <c r="P113">
        <f>ROUND(Source!EV88,O113)</f>
        <v>0</v>
      </c>
      <c r="W113">
        <v>0</v>
      </c>
      <c r="X113">
        <v>1</v>
      </c>
      <c r="Y113">
        <v>0</v>
      </c>
      <c r="Z113">
        <v>0</v>
      </c>
      <c r="AA113">
        <v>1</v>
      </c>
      <c r="AB113">
        <v>0</v>
      </c>
    </row>
    <row r="114" spans="1:206" x14ac:dyDescent="0.2">
      <c r="A114">
        <v>50</v>
      </c>
      <c r="B114">
        <v>0</v>
      </c>
      <c r="C114">
        <v>0</v>
      </c>
      <c r="D114">
        <v>1</v>
      </c>
      <c r="E114">
        <v>210</v>
      </c>
      <c r="F114">
        <f>ROUND(Source!X88,O114)</f>
        <v>627</v>
      </c>
      <c r="G114" t="s">
        <v>87</v>
      </c>
      <c r="H114" t="s">
        <v>88</v>
      </c>
      <c r="K114">
        <v>210</v>
      </c>
      <c r="L114">
        <v>25</v>
      </c>
      <c r="M114">
        <v>3</v>
      </c>
      <c r="N114" t="s">
        <v>3</v>
      </c>
      <c r="O114">
        <v>0</v>
      </c>
      <c r="P114">
        <f>ROUND(Source!DP88,O114)</f>
        <v>31940</v>
      </c>
      <c r="W114">
        <v>627.11</v>
      </c>
      <c r="X114">
        <v>1</v>
      </c>
      <c r="Y114">
        <v>627.11</v>
      </c>
      <c r="Z114">
        <v>31940</v>
      </c>
      <c r="AA114">
        <v>1</v>
      </c>
      <c r="AB114">
        <v>31940</v>
      </c>
    </row>
    <row r="115" spans="1:206" x14ac:dyDescent="0.2">
      <c r="A115">
        <v>50</v>
      </c>
      <c r="B115">
        <v>0</v>
      </c>
      <c r="C115">
        <v>0</v>
      </c>
      <c r="D115">
        <v>1</v>
      </c>
      <c r="E115">
        <v>211</v>
      </c>
      <c r="F115">
        <f>ROUND(Source!Y88,O115)</f>
        <v>330</v>
      </c>
      <c r="G115" t="s">
        <v>89</v>
      </c>
      <c r="H115" t="s">
        <v>90</v>
      </c>
      <c r="K115">
        <v>211</v>
      </c>
      <c r="L115">
        <v>26</v>
      </c>
      <c r="M115">
        <v>3</v>
      </c>
      <c r="N115" t="s">
        <v>3</v>
      </c>
      <c r="O115">
        <v>0</v>
      </c>
      <c r="P115">
        <f>ROUND(Source!DQ88,O115)</f>
        <v>16794</v>
      </c>
      <c r="W115">
        <v>329.71</v>
      </c>
      <c r="X115">
        <v>1</v>
      </c>
      <c r="Y115">
        <v>329.71</v>
      </c>
      <c r="Z115">
        <v>16794</v>
      </c>
      <c r="AA115">
        <v>1</v>
      </c>
      <c r="AB115">
        <v>16794</v>
      </c>
    </row>
    <row r="116" spans="1:206" x14ac:dyDescent="0.2">
      <c r="A116">
        <v>50</v>
      </c>
      <c r="B116">
        <v>0</v>
      </c>
      <c r="C116">
        <v>0</v>
      </c>
      <c r="D116">
        <v>1</v>
      </c>
      <c r="E116">
        <v>224</v>
      </c>
      <c r="F116">
        <f>ROUND(Source!AR88,O116)</f>
        <v>21732</v>
      </c>
      <c r="G116" t="s">
        <v>91</v>
      </c>
      <c r="H116" t="s">
        <v>92</v>
      </c>
      <c r="K116">
        <v>224</v>
      </c>
      <c r="L116">
        <v>27</v>
      </c>
      <c r="M116">
        <v>3</v>
      </c>
      <c r="N116" t="s">
        <v>3</v>
      </c>
      <c r="O116">
        <v>0</v>
      </c>
      <c r="P116">
        <f>ROUND(Source!EJ88,O116)</f>
        <v>160190</v>
      </c>
      <c r="W116">
        <v>21732.33</v>
      </c>
      <c r="X116">
        <v>1</v>
      </c>
      <c r="Y116">
        <v>21732.33</v>
      </c>
      <c r="Z116">
        <v>160190</v>
      </c>
      <c r="AA116">
        <v>1</v>
      </c>
      <c r="AB116">
        <v>160190</v>
      </c>
    </row>
    <row r="118" spans="1:206" x14ac:dyDescent="0.2">
      <c r="A118">
        <v>51</v>
      </c>
      <c r="B118">
        <f>B24</f>
        <v>1</v>
      </c>
      <c r="C118">
        <f>A24</f>
        <v>4</v>
      </c>
      <c r="D118">
        <f>ROW(A24)</f>
        <v>24</v>
      </c>
      <c r="F118" t="str">
        <f>IF(F24&lt;&gt;"",F24,"")</f>
        <v>Новый раздел</v>
      </c>
      <c r="G118" t="str">
        <f>IF(G24&lt;&gt;"",G24,"")</f>
        <v>ПС 220 кВ Красногорская</v>
      </c>
      <c r="H118">
        <v>0</v>
      </c>
      <c r="O118">
        <f t="shared" ref="O118:T118" si="75">ROUND(O37+O88+AB118,0)</f>
        <v>18575276</v>
      </c>
      <c r="P118">
        <f t="shared" si="75"/>
        <v>18574119</v>
      </c>
      <c r="Q118">
        <f t="shared" si="75"/>
        <v>544</v>
      </c>
      <c r="R118">
        <f t="shared" si="75"/>
        <v>33</v>
      </c>
      <c r="S118">
        <f t="shared" si="75"/>
        <v>613</v>
      </c>
      <c r="T118">
        <f t="shared" si="75"/>
        <v>0</v>
      </c>
      <c r="U118">
        <f>U37+U88+AH118</f>
        <v>63.595200000000006</v>
      </c>
      <c r="V118">
        <f>V37+V88+AI118</f>
        <v>2.6639999999999997</v>
      </c>
      <c r="W118">
        <f>ROUND(W37+W88+AJ118,0)</f>
        <v>4</v>
      </c>
      <c r="X118">
        <f>ROUND(X37+X88+AK118,0)</f>
        <v>627</v>
      </c>
      <c r="Y118">
        <f>ROUND(Y37+Y88+AL118,0)</f>
        <v>330</v>
      </c>
      <c r="AO118">
        <f t="shared" ref="AO118:BD118" si="76">ROUND(AO37+AO88+BX118,0)</f>
        <v>0</v>
      </c>
      <c r="AP118">
        <f t="shared" si="76"/>
        <v>13094500</v>
      </c>
      <c r="AQ118">
        <f t="shared" si="76"/>
        <v>0</v>
      </c>
      <c r="AR118">
        <f t="shared" si="76"/>
        <v>18576232</v>
      </c>
      <c r="AS118">
        <f t="shared" si="76"/>
        <v>5460000</v>
      </c>
      <c r="AT118">
        <f t="shared" si="76"/>
        <v>21732</v>
      </c>
      <c r="AU118">
        <f t="shared" si="76"/>
        <v>0</v>
      </c>
      <c r="AV118">
        <f t="shared" si="76"/>
        <v>18574119</v>
      </c>
      <c r="AW118">
        <f t="shared" si="76"/>
        <v>5479619</v>
      </c>
      <c r="AX118">
        <f t="shared" si="76"/>
        <v>0</v>
      </c>
      <c r="AY118">
        <f t="shared" si="76"/>
        <v>5479619</v>
      </c>
      <c r="AZ118">
        <f t="shared" si="76"/>
        <v>13094500</v>
      </c>
      <c r="BA118">
        <f t="shared" si="76"/>
        <v>0</v>
      </c>
      <c r="BB118">
        <f t="shared" si="76"/>
        <v>0</v>
      </c>
      <c r="BC118">
        <f t="shared" si="76"/>
        <v>0</v>
      </c>
      <c r="BD118">
        <f t="shared" si="76"/>
        <v>0</v>
      </c>
      <c r="DG118">
        <f t="shared" ref="DG118:DL118" si="77">ROUND(DG37+DG88+DT118,0)</f>
        <v>19327144</v>
      </c>
      <c r="DH118">
        <f t="shared" si="77"/>
        <v>19287888</v>
      </c>
      <c r="DI118">
        <f t="shared" si="77"/>
        <v>8013</v>
      </c>
      <c r="DJ118">
        <f t="shared" si="77"/>
        <v>1684</v>
      </c>
      <c r="DK118">
        <f t="shared" si="77"/>
        <v>31243</v>
      </c>
      <c r="DL118">
        <f t="shared" si="77"/>
        <v>0</v>
      </c>
      <c r="DM118">
        <f>DM37+DM88+DZ118</f>
        <v>63.595200000000006</v>
      </c>
      <c r="DN118">
        <f>DN37+DN88+EA118</f>
        <v>2.6639999999999997</v>
      </c>
      <c r="DO118">
        <f>ROUND(DO37+DO88+EB118,0)</f>
        <v>4</v>
      </c>
      <c r="DP118">
        <f>ROUND(DP37+DP88+EC118,0)</f>
        <v>31940</v>
      </c>
      <c r="DQ118">
        <f>ROUND(DQ37+DQ88+ED118,0)</f>
        <v>16794</v>
      </c>
      <c r="EG118">
        <f t="shared" ref="EG118:EV118" si="78">ROUND(EG37+EG88+FP118,0)</f>
        <v>0</v>
      </c>
      <c r="EH118">
        <f t="shared" si="78"/>
        <v>13649183</v>
      </c>
      <c r="EI118">
        <f t="shared" si="78"/>
        <v>0</v>
      </c>
      <c r="EJ118">
        <f t="shared" si="78"/>
        <v>19378573</v>
      </c>
      <c r="EK118">
        <f t="shared" si="78"/>
        <v>5569200</v>
      </c>
      <c r="EL118">
        <f t="shared" si="78"/>
        <v>160190</v>
      </c>
      <c r="EM118">
        <f t="shared" si="78"/>
        <v>0</v>
      </c>
      <c r="EN118">
        <f t="shared" si="78"/>
        <v>19287888</v>
      </c>
      <c r="EO118">
        <f t="shared" si="78"/>
        <v>5638705</v>
      </c>
      <c r="EP118">
        <f t="shared" si="78"/>
        <v>0</v>
      </c>
      <c r="EQ118">
        <f t="shared" si="78"/>
        <v>5638705</v>
      </c>
      <c r="ER118">
        <f t="shared" si="78"/>
        <v>13649183</v>
      </c>
      <c r="ES118">
        <f t="shared" si="78"/>
        <v>0</v>
      </c>
      <c r="ET118">
        <f t="shared" si="78"/>
        <v>0</v>
      </c>
      <c r="EU118">
        <f t="shared" si="78"/>
        <v>0</v>
      </c>
      <c r="EV118">
        <f t="shared" si="78"/>
        <v>0</v>
      </c>
      <c r="GX118">
        <v>0</v>
      </c>
    </row>
    <row r="120" spans="1:206" x14ac:dyDescent="0.2">
      <c r="A120">
        <v>50</v>
      </c>
      <c r="B120">
        <v>0</v>
      </c>
      <c r="C120">
        <v>0</v>
      </c>
      <c r="D120">
        <v>1</v>
      </c>
      <c r="E120">
        <v>201</v>
      </c>
      <c r="F120">
        <f>ROUND(Source!O118,O120)</f>
        <v>18575276</v>
      </c>
      <c r="G120" t="s">
        <v>40</v>
      </c>
      <c r="H120" t="s">
        <v>41</v>
      </c>
      <c r="K120">
        <v>201</v>
      </c>
      <c r="L120">
        <v>1</v>
      </c>
      <c r="M120">
        <v>3</v>
      </c>
      <c r="N120" t="s">
        <v>3</v>
      </c>
      <c r="O120">
        <v>0</v>
      </c>
      <c r="P120">
        <f>ROUND(Source!DG118,O120)</f>
        <v>19327144</v>
      </c>
      <c r="W120">
        <v>5480775.5100000007</v>
      </c>
      <c r="X120">
        <v>1</v>
      </c>
      <c r="Y120">
        <v>5480775.5100000007</v>
      </c>
      <c r="Z120">
        <v>5677961</v>
      </c>
      <c r="AA120">
        <v>1</v>
      </c>
      <c r="AB120">
        <v>5677961</v>
      </c>
    </row>
    <row r="121" spans="1:206" x14ac:dyDescent="0.2">
      <c r="A121">
        <v>50</v>
      </c>
      <c r="B121">
        <v>0</v>
      </c>
      <c r="C121">
        <v>0</v>
      </c>
      <c r="D121">
        <v>1</v>
      </c>
      <c r="E121">
        <v>202</v>
      </c>
      <c r="F121">
        <f>ROUND(Source!P118,O121)</f>
        <v>18574119</v>
      </c>
      <c r="G121" t="s">
        <v>42</v>
      </c>
      <c r="H121" t="s">
        <v>43</v>
      </c>
      <c r="K121">
        <v>202</v>
      </c>
      <c r="L121">
        <v>2</v>
      </c>
      <c r="M121">
        <v>3</v>
      </c>
      <c r="N121" t="s">
        <v>3</v>
      </c>
      <c r="O121">
        <v>0</v>
      </c>
      <c r="P121">
        <f>ROUND(Source!DH118,O121)</f>
        <v>19287888</v>
      </c>
      <c r="W121">
        <v>18574118.530000001</v>
      </c>
      <c r="X121">
        <v>1</v>
      </c>
      <c r="Y121">
        <v>18574118.530000001</v>
      </c>
      <c r="Z121">
        <v>19287888</v>
      </c>
      <c r="AA121">
        <v>1</v>
      </c>
      <c r="AB121">
        <v>19287888</v>
      </c>
    </row>
    <row r="122" spans="1:206" x14ac:dyDescent="0.2">
      <c r="A122">
        <v>50</v>
      </c>
      <c r="B122">
        <v>0</v>
      </c>
      <c r="C122">
        <v>0</v>
      </c>
      <c r="D122">
        <v>1</v>
      </c>
      <c r="E122">
        <v>222</v>
      </c>
      <c r="F122">
        <f>ROUND(Source!AO118,O122)</f>
        <v>0</v>
      </c>
      <c r="G122" t="s">
        <v>44</v>
      </c>
      <c r="H122" t="s">
        <v>45</v>
      </c>
      <c r="K122">
        <v>222</v>
      </c>
      <c r="L122">
        <v>3</v>
      </c>
      <c r="M122">
        <v>3</v>
      </c>
      <c r="N122" t="s">
        <v>3</v>
      </c>
      <c r="O122">
        <v>0</v>
      </c>
      <c r="P122">
        <f>ROUND(Source!EG118,O122)</f>
        <v>0</v>
      </c>
      <c r="W122">
        <v>0</v>
      </c>
      <c r="X122">
        <v>1</v>
      </c>
      <c r="Y122">
        <v>0</v>
      </c>
      <c r="Z122">
        <v>0</v>
      </c>
      <c r="AA122">
        <v>1</v>
      </c>
      <c r="AB122">
        <v>0</v>
      </c>
    </row>
    <row r="123" spans="1:206" x14ac:dyDescent="0.2">
      <c r="A123">
        <v>50</v>
      </c>
      <c r="B123">
        <v>0</v>
      </c>
      <c r="C123">
        <v>0</v>
      </c>
      <c r="D123">
        <v>1</v>
      </c>
      <c r="E123">
        <v>225</v>
      </c>
      <c r="F123">
        <f>ROUND(Source!AV118,O123)</f>
        <v>18574119</v>
      </c>
      <c r="G123" t="s">
        <v>46</v>
      </c>
      <c r="H123" t="s">
        <v>47</v>
      </c>
      <c r="K123">
        <v>225</v>
      </c>
      <c r="L123">
        <v>4</v>
      </c>
      <c r="M123">
        <v>3</v>
      </c>
      <c r="N123" t="s">
        <v>3</v>
      </c>
      <c r="O123">
        <v>0</v>
      </c>
      <c r="P123">
        <f>ROUND(Source!EN118,O123)</f>
        <v>19287888</v>
      </c>
      <c r="W123">
        <v>18574118.530000001</v>
      </c>
      <c r="X123">
        <v>1</v>
      </c>
      <c r="Y123">
        <v>18574118.530000001</v>
      </c>
      <c r="Z123">
        <v>19287888</v>
      </c>
      <c r="AA123">
        <v>1</v>
      </c>
      <c r="AB123">
        <v>19287888</v>
      </c>
    </row>
    <row r="124" spans="1:206" x14ac:dyDescent="0.2">
      <c r="A124">
        <v>50</v>
      </c>
      <c r="B124">
        <v>0</v>
      </c>
      <c r="C124">
        <v>0</v>
      </c>
      <c r="D124">
        <v>1</v>
      </c>
      <c r="E124">
        <v>226</v>
      </c>
      <c r="F124">
        <f>ROUND(Source!AW118,O124)</f>
        <v>5479619</v>
      </c>
      <c r="G124" t="s">
        <v>48</v>
      </c>
      <c r="H124" t="s">
        <v>49</v>
      </c>
      <c r="K124">
        <v>226</v>
      </c>
      <c r="L124">
        <v>5</v>
      </c>
      <c r="M124">
        <v>3</v>
      </c>
      <c r="N124" t="s">
        <v>3</v>
      </c>
      <c r="O124">
        <v>0</v>
      </c>
      <c r="P124">
        <f>ROUND(Source!EO118,O124)</f>
        <v>5638705</v>
      </c>
      <c r="W124">
        <v>5479618.5300000003</v>
      </c>
      <c r="X124">
        <v>1</v>
      </c>
      <c r="Y124">
        <v>5479618.5300000003</v>
      </c>
      <c r="Z124">
        <v>5638705</v>
      </c>
      <c r="AA124">
        <v>1</v>
      </c>
      <c r="AB124">
        <v>5638705</v>
      </c>
    </row>
    <row r="125" spans="1:206" x14ac:dyDescent="0.2">
      <c r="A125">
        <v>50</v>
      </c>
      <c r="B125">
        <v>0</v>
      </c>
      <c r="C125">
        <v>0</v>
      </c>
      <c r="D125">
        <v>1</v>
      </c>
      <c r="E125">
        <v>227</v>
      </c>
      <c r="F125">
        <f>ROUND(Source!AX118,O125)</f>
        <v>0</v>
      </c>
      <c r="G125" t="s">
        <v>50</v>
      </c>
      <c r="H125" t="s">
        <v>51</v>
      </c>
      <c r="K125">
        <v>227</v>
      </c>
      <c r="L125">
        <v>6</v>
      </c>
      <c r="M125">
        <v>3</v>
      </c>
      <c r="N125" t="s">
        <v>3</v>
      </c>
      <c r="O125">
        <v>0</v>
      </c>
      <c r="P125">
        <f>ROUND(Source!EP118,O125)</f>
        <v>0</v>
      </c>
      <c r="W125">
        <v>0</v>
      </c>
      <c r="X125">
        <v>1</v>
      </c>
      <c r="Y125">
        <v>0</v>
      </c>
      <c r="Z125">
        <v>0</v>
      </c>
      <c r="AA125">
        <v>1</v>
      </c>
      <c r="AB125">
        <v>0</v>
      </c>
    </row>
    <row r="126" spans="1:206" x14ac:dyDescent="0.2">
      <c r="A126">
        <v>50</v>
      </c>
      <c r="B126">
        <v>0</v>
      </c>
      <c r="C126">
        <v>0</v>
      </c>
      <c r="D126">
        <v>1</v>
      </c>
      <c r="E126">
        <v>228</v>
      </c>
      <c r="F126">
        <f>ROUND(Source!AY118,O126)</f>
        <v>5479619</v>
      </c>
      <c r="G126" t="s">
        <v>52</v>
      </c>
      <c r="H126" t="s">
        <v>53</v>
      </c>
      <c r="K126">
        <v>228</v>
      </c>
      <c r="L126">
        <v>7</v>
      </c>
      <c r="M126">
        <v>3</v>
      </c>
      <c r="N126" t="s">
        <v>3</v>
      </c>
      <c r="O126">
        <v>0</v>
      </c>
      <c r="P126">
        <f>ROUND(Source!EQ118,O126)</f>
        <v>5638705</v>
      </c>
      <c r="W126">
        <v>5479618.5300000003</v>
      </c>
      <c r="X126">
        <v>1</v>
      </c>
      <c r="Y126">
        <v>5479618.5300000003</v>
      </c>
      <c r="Z126">
        <v>5638705</v>
      </c>
      <c r="AA126">
        <v>1</v>
      </c>
      <c r="AB126">
        <v>5638705</v>
      </c>
    </row>
    <row r="127" spans="1:206" x14ac:dyDescent="0.2">
      <c r="A127">
        <v>50</v>
      </c>
      <c r="B127">
        <v>0</v>
      </c>
      <c r="C127">
        <v>0</v>
      </c>
      <c r="D127">
        <v>1</v>
      </c>
      <c r="E127">
        <v>216</v>
      </c>
      <c r="F127">
        <f>ROUND(Source!AP118,O127)</f>
        <v>13094500</v>
      </c>
      <c r="G127" t="s">
        <v>54</v>
      </c>
      <c r="H127" t="s">
        <v>55</v>
      </c>
      <c r="K127">
        <v>216</v>
      </c>
      <c r="L127">
        <v>8</v>
      </c>
      <c r="M127">
        <v>3</v>
      </c>
      <c r="N127" t="s">
        <v>3</v>
      </c>
      <c r="O127">
        <v>0</v>
      </c>
      <c r="P127">
        <f>ROUND(Source!EH118,O127)</f>
        <v>13649183</v>
      </c>
      <c r="W127">
        <v>13094500</v>
      </c>
      <c r="X127">
        <v>1</v>
      </c>
      <c r="Y127">
        <v>13094500</v>
      </c>
      <c r="Z127">
        <v>13649183</v>
      </c>
      <c r="AA127">
        <v>1</v>
      </c>
      <c r="AB127">
        <v>13649183</v>
      </c>
    </row>
    <row r="128" spans="1:206" x14ac:dyDescent="0.2">
      <c r="A128">
        <v>50</v>
      </c>
      <c r="B128">
        <v>0</v>
      </c>
      <c r="C128">
        <v>0</v>
      </c>
      <c r="D128">
        <v>1</v>
      </c>
      <c r="E128">
        <v>223</v>
      </c>
      <c r="F128">
        <f>ROUND(Source!AQ118,O128)</f>
        <v>0</v>
      </c>
      <c r="G128" t="s">
        <v>56</v>
      </c>
      <c r="H128" t="s">
        <v>57</v>
      </c>
      <c r="K128">
        <v>223</v>
      </c>
      <c r="L128">
        <v>9</v>
      </c>
      <c r="M128">
        <v>3</v>
      </c>
      <c r="N128" t="s">
        <v>3</v>
      </c>
      <c r="O128">
        <v>0</v>
      </c>
      <c r="P128">
        <f>ROUND(Source!EI118,O128)</f>
        <v>0</v>
      </c>
      <c r="W128">
        <v>0</v>
      </c>
      <c r="X128">
        <v>1</v>
      </c>
      <c r="Y128">
        <v>0</v>
      </c>
      <c r="Z128">
        <v>0</v>
      </c>
      <c r="AA128">
        <v>1</v>
      </c>
      <c r="AB128">
        <v>0</v>
      </c>
    </row>
    <row r="129" spans="1:28" x14ac:dyDescent="0.2">
      <c r="A129">
        <v>50</v>
      </c>
      <c r="B129">
        <v>0</v>
      </c>
      <c r="C129">
        <v>0</v>
      </c>
      <c r="D129">
        <v>1</v>
      </c>
      <c r="E129">
        <v>229</v>
      </c>
      <c r="F129">
        <f>ROUND(Source!AZ118,O129)</f>
        <v>13094500</v>
      </c>
      <c r="G129" t="s">
        <v>58</v>
      </c>
      <c r="H129" t="s">
        <v>59</v>
      </c>
      <c r="K129">
        <v>229</v>
      </c>
      <c r="L129">
        <v>10</v>
      </c>
      <c r="M129">
        <v>3</v>
      </c>
      <c r="N129" t="s">
        <v>3</v>
      </c>
      <c r="O129">
        <v>0</v>
      </c>
      <c r="P129">
        <f>ROUND(Source!ER118,O129)</f>
        <v>13649183</v>
      </c>
      <c r="W129">
        <v>13094500</v>
      </c>
      <c r="X129">
        <v>1</v>
      </c>
      <c r="Y129">
        <v>13094500</v>
      </c>
      <c r="Z129">
        <v>13649183</v>
      </c>
      <c r="AA129">
        <v>1</v>
      </c>
      <c r="AB129">
        <v>13649183</v>
      </c>
    </row>
    <row r="130" spans="1:28" x14ac:dyDescent="0.2">
      <c r="A130">
        <v>50</v>
      </c>
      <c r="B130">
        <v>0</v>
      </c>
      <c r="C130">
        <v>0</v>
      </c>
      <c r="D130">
        <v>1</v>
      </c>
      <c r="E130">
        <v>203</v>
      </c>
      <c r="F130">
        <f>ROUND(Source!Q118,O130)</f>
        <v>544</v>
      </c>
      <c r="G130" t="s">
        <v>29</v>
      </c>
      <c r="H130" t="s">
        <v>60</v>
      </c>
      <c r="K130">
        <v>203</v>
      </c>
      <c r="L130">
        <v>11</v>
      </c>
      <c r="M130">
        <v>3</v>
      </c>
      <c r="N130" t="s">
        <v>3</v>
      </c>
      <c r="O130">
        <v>0</v>
      </c>
      <c r="P130">
        <f>ROUND(Source!DI118,O130)</f>
        <v>8013</v>
      </c>
      <c r="W130">
        <v>543.54</v>
      </c>
      <c r="X130">
        <v>1</v>
      </c>
      <c r="Y130">
        <v>543.54</v>
      </c>
      <c r="Z130">
        <v>8013</v>
      </c>
      <c r="AA130">
        <v>1</v>
      </c>
      <c r="AB130">
        <v>8013</v>
      </c>
    </row>
    <row r="131" spans="1:28" x14ac:dyDescent="0.2">
      <c r="A131">
        <v>50</v>
      </c>
      <c r="B131">
        <v>0</v>
      </c>
      <c r="C131">
        <v>0</v>
      </c>
      <c r="D131">
        <v>1</v>
      </c>
      <c r="E131">
        <v>231</v>
      </c>
      <c r="F131">
        <f>ROUND(Source!BB118,O131)</f>
        <v>0</v>
      </c>
      <c r="G131" t="s">
        <v>61</v>
      </c>
      <c r="H131" t="s">
        <v>62</v>
      </c>
      <c r="K131">
        <v>231</v>
      </c>
      <c r="L131">
        <v>12</v>
      </c>
      <c r="M131">
        <v>3</v>
      </c>
      <c r="N131" t="s">
        <v>3</v>
      </c>
      <c r="O131">
        <v>0</v>
      </c>
      <c r="P131">
        <f>ROUND(Source!ET118,O131)</f>
        <v>0</v>
      </c>
      <c r="W131">
        <v>0</v>
      </c>
      <c r="X131">
        <v>1</v>
      </c>
      <c r="Y131">
        <v>0</v>
      </c>
      <c r="Z131">
        <v>0</v>
      </c>
      <c r="AA131">
        <v>1</v>
      </c>
      <c r="AB131">
        <v>0</v>
      </c>
    </row>
    <row r="132" spans="1:28" x14ac:dyDescent="0.2">
      <c r="A132">
        <v>50</v>
      </c>
      <c r="B132">
        <v>0</v>
      </c>
      <c r="C132">
        <v>0</v>
      </c>
      <c r="D132">
        <v>1</v>
      </c>
      <c r="E132">
        <v>204</v>
      </c>
      <c r="F132">
        <f>ROUND(Source!R118,O132)</f>
        <v>33</v>
      </c>
      <c r="G132" t="s">
        <v>63</v>
      </c>
      <c r="H132" t="s">
        <v>64</v>
      </c>
      <c r="K132">
        <v>204</v>
      </c>
      <c r="L132">
        <v>13</v>
      </c>
      <c r="M132">
        <v>3</v>
      </c>
      <c r="N132" t="s">
        <v>3</v>
      </c>
      <c r="O132">
        <v>0</v>
      </c>
      <c r="P132">
        <f>ROUND(Source!DJ118,O132)</f>
        <v>1684</v>
      </c>
      <c r="W132">
        <v>33.07</v>
      </c>
      <c r="X132">
        <v>1</v>
      </c>
      <c r="Y132">
        <v>33.07</v>
      </c>
      <c r="Z132">
        <v>1684</v>
      </c>
      <c r="AA132">
        <v>1</v>
      </c>
      <c r="AB132">
        <v>1684</v>
      </c>
    </row>
    <row r="133" spans="1:28" x14ac:dyDescent="0.2">
      <c r="A133">
        <v>50</v>
      </c>
      <c r="B133">
        <v>0</v>
      </c>
      <c r="C133">
        <v>0</v>
      </c>
      <c r="D133">
        <v>1</v>
      </c>
      <c r="E133">
        <v>205</v>
      </c>
      <c r="F133">
        <f>ROUND(Source!S118,O133)</f>
        <v>613</v>
      </c>
      <c r="G133" t="s">
        <v>65</v>
      </c>
      <c r="H133" t="s">
        <v>66</v>
      </c>
      <c r="K133">
        <v>205</v>
      </c>
      <c r="L133">
        <v>14</v>
      </c>
      <c r="M133">
        <v>3</v>
      </c>
      <c r="N133" t="s">
        <v>3</v>
      </c>
      <c r="O133">
        <v>0</v>
      </c>
      <c r="P133">
        <f>ROUND(Source!DK118,O133)</f>
        <v>31243</v>
      </c>
      <c r="W133">
        <v>613.43999999999994</v>
      </c>
      <c r="X133">
        <v>1</v>
      </c>
      <c r="Y133">
        <v>613.43999999999994</v>
      </c>
      <c r="Z133">
        <v>31243</v>
      </c>
      <c r="AA133">
        <v>1</v>
      </c>
      <c r="AB133">
        <v>31243</v>
      </c>
    </row>
    <row r="134" spans="1:28" x14ac:dyDescent="0.2">
      <c r="A134">
        <v>50</v>
      </c>
      <c r="B134">
        <v>0</v>
      </c>
      <c r="C134">
        <v>0</v>
      </c>
      <c r="D134">
        <v>1</v>
      </c>
      <c r="E134">
        <v>232</v>
      </c>
      <c r="F134">
        <f>ROUND(Source!BC118,O134)</f>
        <v>0</v>
      </c>
      <c r="G134" t="s">
        <v>67</v>
      </c>
      <c r="H134" t="s">
        <v>68</v>
      </c>
      <c r="K134">
        <v>232</v>
      </c>
      <c r="L134">
        <v>15</v>
      </c>
      <c r="M134">
        <v>3</v>
      </c>
      <c r="N134" t="s">
        <v>3</v>
      </c>
      <c r="O134">
        <v>0</v>
      </c>
      <c r="P134">
        <f>ROUND(Source!EU118,O134)</f>
        <v>0</v>
      </c>
      <c r="W134">
        <v>0</v>
      </c>
      <c r="X134">
        <v>1</v>
      </c>
      <c r="Y134">
        <v>0</v>
      </c>
      <c r="Z134">
        <v>0</v>
      </c>
      <c r="AA134">
        <v>1</v>
      </c>
      <c r="AB134">
        <v>0</v>
      </c>
    </row>
    <row r="135" spans="1:28" x14ac:dyDescent="0.2">
      <c r="A135">
        <v>50</v>
      </c>
      <c r="B135">
        <v>0</v>
      </c>
      <c r="C135">
        <v>0</v>
      </c>
      <c r="D135">
        <v>1</v>
      </c>
      <c r="E135">
        <v>214</v>
      </c>
      <c r="F135">
        <f>ROUND(Source!AS118,O135)</f>
        <v>5460000</v>
      </c>
      <c r="G135" t="s">
        <v>69</v>
      </c>
      <c r="H135" t="s">
        <v>70</v>
      </c>
      <c r="K135">
        <v>214</v>
      </c>
      <c r="L135">
        <v>16</v>
      </c>
      <c r="M135">
        <v>3</v>
      </c>
      <c r="N135" t="s">
        <v>3</v>
      </c>
      <c r="O135">
        <v>0</v>
      </c>
      <c r="P135">
        <f>ROUND(Source!EK118,O135)</f>
        <v>5569200</v>
      </c>
      <c r="W135">
        <v>5460000</v>
      </c>
      <c r="X135">
        <v>1</v>
      </c>
      <c r="Y135">
        <v>5460000</v>
      </c>
      <c r="Z135">
        <v>5569200</v>
      </c>
      <c r="AA135">
        <v>1</v>
      </c>
      <c r="AB135">
        <v>5569200</v>
      </c>
    </row>
    <row r="136" spans="1:28" x14ac:dyDescent="0.2">
      <c r="A136">
        <v>50</v>
      </c>
      <c r="B136">
        <v>0</v>
      </c>
      <c r="C136">
        <v>0</v>
      </c>
      <c r="D136">
        <v>1</v>
      </c>
      <c r="E136">
        <v>215</v>
      </c>
      <c r="F136">
        <f>ROUND(Source!AT118,O136)</f>
        <v>21732</v>
      </c>
      <c r="G136" t="s">
        <v>71</v>
      </c>
      <c r="H136" t="s">
        <v>72</v>
      </c>
      <c r="K136">
        <v>215</v>
      </c>
      <c r="L136">
        <v>17</v>
      </c>
      <c r="M136">
        <v>3</v>
      </c>
      <c r="N136" t="s">
        <v>3</v>
      </c>
      <c r="O136">
        <v>0</v>
      </c>
      <c r="P136">
        <f>ROUND(Source!EL118,O136)</f>
        <v>160190</v>
      </c>
      <c r="W136">
        <v>21732.33</v>
      </c>
      <c r="X136">
        <v>1</v>
      </c>
      <c r="Y136">
        <v>21732.33</v>
      </c>
      <c r="Z136">
        <v>160190</v>
      </c>
      <c r="AA136">
        <v>1</v>
      </c>
      <c r="AB136">
        <v>160190</v>
      </c>
    </row>
    <row r="137" spans="1:28" x14ac:dyDescent="0.2">
      <c r="A137">
        <v>50</v>
      </c>
      <c r="B137">
        <v>0</v>
      </c>
      <c r="C137">
        <v>0</v>
      </c>
      <c r="D137">
        <v>1</v>
      </c>
      <c r="E137">
        <v>217</v>
      </c>
      <c r="F137">
        <f>ROUND(Source!AU118,O137)</f>
        <v>0</v>
      </c>
      <c r="G137" t="s">
        <v>73</v>
      </c>
      <c r="H137" t="s">
        <v>74</v>
      </c>
      <c r="K137">
        <v>217</v>
      </c>
      <c r="L137">
        <v>18</v>
      </c>
      <c r="M137">
        <v>3</v>
      </c>
      <c r="N137" t="s">
        <v>3</v>
      </c>
      <c r="O137">
        <v>0</v>
      </c>
      <c r="P137">
        <f>ROUND(Source!EM118,O137)</f>
        <v>0</v>
      </c>
      <c r="W137">
        <v>0</v>
      </c>
      <c r="X137">
        <v>1</v>
      </c>
      <c r="Y137">
        <v>0</v>
      </c>
      <c r="Z137">
        <v>0</v>
      </c>
      <c r="AA137">
        <v>1</v>
      </c>
      <c r="AB137">
        <v>0</v>
      </c>
    </row>
    <row r="138" spans="1:28" x14ac:dyDescent="0.2">
      <c r="A138">
        <v>50</v>
      </c>
      <c r="B138">
        <v>0</v>
      </c>
      <c r="C138">
        <v>0</v>
      </c>
      <c r="D138">
        <v>1</v>
      </c>
      <c r="E138">
        <v>230</v>
      </c>
      <c r="F138">
        <f>ROUND(Source!BA118,O138)</f>
        <v>0</v>
      </c>
      <c r="G138" t="s">
        <v>75</v>
      </c>
      <c r="H138" t="s">
        <v>76</v>
      </c>
      <c r="K138">
        <v>230</v>
      </c>
      <c r="L138">
        <v>19</v>
      </c>
      <c r="M138">
        <v>3</v>
      </c>
      <c r="N138" t="s">
        <v>3</v>
      </c>
      <c r="O138">
        <v>0</v>
      </c>
      <c r="P138">
        <f>ROUND(Source!ES118,O138)</f>
        <v>0</v>
      </c>
      <c r="W138">
        <v>0</v>
      </c>
      <c r="X138">
        <v>1</v>
      </c>
      <c r="Y138">
        <v>0</v>
      </c>
      <c r="Z138">
        <v>0</v>
      </c>
      <c r="AA138">
        <v>1</v>
      </c>
      <c r="AB138">
        <v>0</v>
      </c>
    </row>
    <row r="139" spans="1:28" x14ac:dyDescent="0.2">
      <c r="A139">
        <v>50</v>
      </c>
      <c r="B139">
        <v>0</v>
      </c>
      <c r="C139">
        <v>0</v>
      </c>
      <c r="D139">
        <v>1</v>
      </c>
      <c r="E139">
        <v>206</v>
      </c>
      <c r="F139">
        <f>ROUND(Source!T118,O139)</f>
        <v>0</v>
      </c>
      <c r="G139" t="s">
        <v>77</v>
      </c>
      <c r="H139" t="s">
        <v>78</v>
      </c>
      <c r="K139">
        <v>206</v>
      </c>
      <c r="L139">
        <v>20</v>
      </c>
      <c r="M139">
        <v>3</v>
      </c>
      <c r="N139" t="s">
        <v>3</v>
      </c>
      <c r="O139">
        <v>0</v>
      </c>
      <c r="P139">
        <f>ROUND(Source!DL118,O139)</f>
        <v>0</v>
      </c>
      <c r="W139">
        <v>0</v>
      </c>
      <c r="X139">
        <v>1</v>
      </c>
      <c r="Y139">
        <v>0</v>
      </c>
      <c r="Z139">
        <v>0</v>
      </c>
      <c r="AA139">
        <v>1</v>
      </c>
      <c r="AB139">
        <v>0</v>
      </c>
    </row>
    <row r="140" spans="1:28" x14ac:dyDescent="0.2">
      <c r="A140">
        <v>50</v>
      </c>
      <c r="B140">
        <v>0</v>
      </c>
      <c r="C140">
        <v>0</v>
      </c>
      <c r="D140">
        <v>1</v>
      </c>
      <c r="E140">
        <v>207</v>
      </c>
      <c r="F140">
        <f>ROUND(Source!U118,O140)</f>
        <v>63.595199999999998</v>
      </c>
      <c r="G140" t="s">
        <v>79</v>
      </c>
      <c r="H140" t="s">
        <v>80</v>
      </c>
      <c r="K140">
        <v>207</v>
      </c>
      <c r="L140">
        <v>21</v>
      </c>
      <c r="M140">
        <v>3</v>
      </c>
      <c r="N140" t="s">
        <v>3</v>
      </c>
      <c r="O140">
        <v>7</v>
      </c>
      <c r="P140">
        <f>ROUND(Source!DM118,O140)</f>
        <v>63.595199999999998</v>
      </c>
      <c r="W140">
        <v>63.595199999999998</v>
      </c>
      <c r="X140">
        <v>1</v>
      </c>
      <c r="Y140">
        <v>63.595199999999998</v>
      </c>
      <c r="Z140">
        <v>63.595199999999998</v>
      </c>
      <c r="AA140">
        <v>1</v>
      </c>
      <c r="AB140">
        <v>63.595199999999998</v>
      </c>
    </row>
    <row r="141" spans="1:28" x14ac:dyDescent="0.2">
      <c r="A141">
        <v>50</v>
      </c>
      <c r="B141">
        <v>0</v>
      </c>
      <c r="C141">
        <v>0</v>
      </c>
      <c r="D141">
        <v>1</v>
      </c>
      <c r="E141">
        <v>208</v>
      </c>
      <c r="F141">
        <f>ROUND(Source!V118,O141)</f>
        <v>2.6640000000000001</v>
      </c>
      <c r="G141" t="s">
        <v>81</v>
      </c>
      <c r="H141" t="s">
        <v>82</v>
      </c>
      <c r="K141">
        <v>208</v>
      </c>
      <c r="L141">
        <v>22</v>
      </c>
      <c r="M141">
        <v>3</v>
      </c>
      <c r="N141" t="s">
        <v>3</v>
      </c>
      <c r="O141">
        <v>7</v>
      </c>
      <c r="P141">
        <f>ROUND(Source!DN118,O141)</f>
        <v>2.6640000000000001</v>
      </c>
      <c r="W141">
        <v>2.6640000000000001</v>
      </c>
      <c r="X141">
        <v>1</v>
      </c>
      <c r="Y141">
        <v>2.6640000000000001</v>
      </c>
      <c r="Z141">
        <v>2.6640000000000001</v>
      </c>
      <c r="AA141">
        <v>1</v>
      </c>
      <c r="AB141">
        <v>2.6640000000000001</v>
      </c>
    </row>
    <row r="142" spans="1:28" x14ac:dyDescent="0.2">
      <c r="A142">
        <v>50</v>
      </c>
      <c r="B142">
        <v>0</v>
      </c>
      <c r="C142">
        <v>0</v>
      </c>
      <c r="D142">
        <v>1</v>
      </c>
      <c r="E142">
        <v>209</v>
      </c>
      <c r="F142">
        <f>ROUND(Source!W118,O142)</f>
        <v>4</v>
      </c>
      <c r="G142" t="s">
        <v>83</v>
      </c>
      <c r="H142" t="s">
        <v>84</v>
      </c>
      <c r="K142">
        <v>209</v>
      </c>
      <c r="L142">
        <v>23</v>
      </c>
      <c r="M142">
        <v>3</v>
      </c>
      <c r="N142" t="s">
        <v>3</v>
      </c>
      <c r="O142">
        <v>0</v>
      </c>
      <c r="P142">
        <f>ROUND(Source!DO118,O142)</f>
        <v>4</v>
      </c>
      <c r="W142">
        <v>4.1900000000000004</v>
      </c>
      <c r="X142">
        <v>1</v>
      </c>
      <c r="Y142">
        <v>4.1900000000000004</v>
      </c>
      <c r="Z142">
        <v>4</v>
      </c>
      <c r="AA142">
        <v>1</v>
      </c>
      <c r="AB142">
        <v>4</v>
      </c>
    </row>
    <row r="143" spans="1:28" x14ac:dyDescent="0.2">
      <c r="A143">
        <v>50</v>
      </c>
      <c r="B143">
        <v>0</v>
      </c>
      <c r="C143">
        <v>0</v>
      </c>
      <c r="D143">
        <v>1</v>
      </c>
      <c r="E143">
        <v>233</v>
      </c>
      <c r="F143">
        <f>ROUND(Source!BD118,O143)</f>
        <v>0</v>
      </c>
      <c r="G143" t="s">
        <v>85</v>
      </c>
      <c r="H143" t="s">
        <v>86</v>
      </c>
      <c r="K143">
        <v>233</v>
      </c>
      <c r="L143">
        <v>24</v>
      </c>
      <c r="M143">
        <v>3</v>
      </c>
      <c r="N143" t="s">
        <v>3</v>
      </c>
      <c r="O143">
        <v>0</v>
      </c>
      <c r="P143">
        <f>ROUND(Source!EV118,O143)</f>
        <v>0</v>
      </c>
      <c r="W143">
        <v>0</v>
      </c>
      <c r="X143">
        <v>1</v>
      </c>
      <c r="Y143">
        <v>0</v>
      </c>
      <c r="Z143">
        <v>0</v>
      </c>
      <c r="AA143">
        <v>1</v>
      </c>
      <c r="AB143">
        <v>0</v>
      </c>
    </row>
    <row r="144" spans="1:28" x14ac:dyDescent="0.2">
      <c r="A144">
        <v>50</v>
      </c>
      <c r="B144">
        <v>0</v>
      </c>
      <c r="C144">
        <v>0</v>
      </c>
      <c r="D144">
        <v>1</v>
      </c>
      <c r="E144">
        <v>210</v>
      </c>
      <c r="F144">
        <f>ROUND(Source!X118,O144)</f>
        <v>627</v>
      </c>
      <c r="G144" t="s">
        <v>87</v>
      </c>
      <c r="H144" t="s">
        <v>88</v>
      </c>
      <c r="K144">
        <v>210</v>
      </c>
      <c r="L144">
        <v>25</v>
      </c>
      <c r="M144">
        <v>3</v>
      </c>
      <c r="N144" t="s">
        <v>3</v>
      </c>
      <c r="O144">
        <v>0</v>
      </c>
      <c r="P144">
        <f>ROUND(Source!DP118,O144)</f>
        <v>31940</v>
      </c>
      <c r="W144">
        <v>627.11</v>
      </c>
      <c r="X144">
        <v>1</v>
      </c>
      <c r="Y144">
        <v>627.11</v>
      </c>
      <c r="Z144">
        <v>31940</v>
      </c>
      <c r="AA144">
        <v>1</v>
      </c>
      <c r="AB144">
        <v>31940</v>
      </c>
    </row>
    <row r="145" spans="1:245" x14ac:dyDescent="0.2">
      <c r="A145">
        <v>50</v>
      </c>
      <c r="B145">
        <v>0</v>
      </c>
      <c r="C145">
        <v>0</v>
      </c>
      <c r="D145">
        <v>1</v>
      </c>
      <c r="E145">
        <v>211</v>
      </c>
      <c r="F145">
        <f>ROUND(Source!Y118,O145)</f>
        <v>330</v>
      </c>
      <c r="G145" t="s">
        <v>89</v>
      </c>
      <c r="H145" t="s">
        <v>90</v>
      </c>
      <c r="K145">
        <v>211</v>
      </c>
      <c r="L145">
        <v>26</v>
      </c>
      <c r="M145">
        <v>3</v>
      </c>
      <c r="N145" t="s">
        <v>3</v>
      </c>
      <c r="O145">
        <v>0</v>
      </c>
      <c r="P145">
        <f>ROUND(Source!DQ118,O145)</f>
        <v>16794</v>
      </c>
      <c r="W145">
        <v>329.71</v>
      </c>
      <c r="X145">
        <v>1</v>
      </c>
      <c r="Y145">
        <v>329.71</v>
      </c>
      <c r="Z145">
        <v>16794</v>
      </c>
      <c r="AA145">
        <v>1</v>
      </c>
      <c r="AB145">
        <v>16794</v>
      </c>
    </row>
    <row r="146" spans="1:245" x14ac:dyDescent="0.2">
      <c r="A146">
        <v>50</v>
      </c>
      <c r="B146">
        <v>0</v>
      </c>
      <c r="C146">
        <v>0</v>
      </c>
      <c r="D146">
        <v>1</v>
      </c>
      <c r="E146">
        <v>224</v>
      </c>
      <c r="F146">
        <f>ROUND(Source!AR118,O146)</f>
        <v>18576232</v>
      </c>
      <c r="G146" t="s">
        <v>91</v>
      </c>
      <c r="H146" t="s">
        <v>92</v>
      </c>
      <c r="K146">
        <v>224</v>
      </c>
      <c r="L146">
        <v>27</v>
      </c>
      <c r="M146">
        <v>3</v>
      </c>
      <c r="N146" t="s">
        <v>3</v>
      </c>
      <c r="O146">
        <v>0</v>
      </c>
      <c r="P146">
        <f>ROUND(Source!EJ118,O146)</f>
        <v>19378573</v>
      </c>
      <c r="W146">
        <v>18576232.329999998</v>
      </c>
      <c r="X146">
        <v>1</v>
      </c>
      <c r="Y146">
        <v>18576232.329999998</v>
      </c>
      <c r="Z146">
        <v>19378573</v>
      </c>
      <c r="AA146">
        <v>1</v>
      </c>
      <c r="AB146">
        <v>19378573</v>
      </c>
    </row>
    <row r="148" spans="1:245" x14ac:dyDescent="0.2">
      <c r="A148">
        <v>4</v>
      </c>
      <c r="B148">
        <v>1</v>
      </c>
      <c r="D148">
        <f>ROW(A244)</f>
        <v>244</v>
      </c>
      <c r="F148" t="s">
        <v>19</v>
      </c>
      <c r="G148" t="s">
        <v>138</v>
      </c>
      <c r="H148" t="s">
        <v>3</v>
      </c>
      <c r="I148">
        <v>0</v>
      </c>
      <c r="K148">
        <v>-1</v>
      </c>
      <c r="M148" t="s">
        <v>3</v>
      </c>
      <c r="S148">
        <v>0</v>
      </c>
      <c r="T148">
        <v>0</v>
      </c>
      <c r="U148" t="s">
        <v>3</v>
      </c>
      <c r="V148">
        <v>0</v>
      </c>
      <c r="AB148" t="s">
        <v>3</v>
      </c>
      <c r="AC148" t="s">
        <v>3</v>
      </c>
      <c r="AD148" t="s">
        <v>3</v>
      </c>
      <c r="AE148" t="s">
        <v>3</v>
      </c>
      <c r="AF148" t="s">
        <v>3</v>
      </c>
      <c r="AG148" t="s">
        <v>3</v>
      </c>
      <c r="AP148" t="s">
        <v>3</v>
      </c>
      <c r="AQ148" t="s">
        <v>3</v>
      </c>
      <c r="AR148" t="s">
        <v>3</v>
      </c>
      <c r="AZ148" t="s">
        <v>3</v>
      </c>
      <c r="BB148" t="s">
        <v>3</v>
      </c>
      <c r="BC148" t="s">
        <v>3</v>
      </c>
      <c r="BD148" t="s">
        <v>3</v>
      </c>
      <c r="BE148" t="s">
        <v>3</v>
      </c>
      <c r="BF148" t="s">
        <v>3</v>
      </c>
      <c r="BG148" t="s">
        <v>3</v>
      </c>
      <c r="BH148" t="s">
        <v>3</v>
      </c>
      <c r="BI148" t="s">
        <v>3</v>
      </c>
      <c r="BJ148" t="s">
        <v>3</v>
      </c>
      <c r="BK148" t="s">
        <v>3</v>
      </c>
      <c r="BL148" t="s">
        <v>3</v>
      </c>
      <c r="BM148" t="s">
        <v>3</v>
      </c>
      <c r="BN148" t="s">
        <v>3</v>
      </c>
      <c r="BO148" t="s">
        <v>3</v>
      </c>
      <c r="BP148" t="s">
        <v>3</v>
      </c>
      <c r="BX148">
        <v>0</v>
      </c>
      <c r="CJ148">
        <v>0</v>
      </c>
    </row>
    <row r="150" spans="1:245" x14ac:dyDescent="0.2">
      <c r="A150">
        <v>52</v>
      </c>
      <c r="B150">
        <f t="shared" ref="B150:G150" si="79">B244</f>
        <v>1</v>
      </c>
      <c r="C150">
        <f t="shared" si="79"/>
        <v>4</v>
      </c>
      <c r="D150">
        <f t="shared" si="79"/>
        <v>148</v>
      </c>
      <c r="E150">
        <f t="shared" si="79"/>
        <v>0</v>
      </c>
      <c r="F150" t="str">
        <f t="shared" si="79"/>
        <v>Новый раздел</v>
      </c>
      <c r="G150" t="str">
        <f t="shared" si="79"/>
        <v>ПС 220 кВ Очаково</v>
      </c>
      <c r="O150">
        <f t="shared" ref="O150:AT150" si="80">O244</f>
        <v>5465705</v>
      </c>
      <c r="P150">
        <f t="shared" si="80"/>
        <v>5465338</v>
      </c>
      <c r="Q150">
        <f t="shared" si="80"/>
        <v>189</v>
      </c>
      <c r="R150">
        <f t="shared" si="80"/>
        <v>13</v>
      </c>
      <c r="S150">
        <f t="shared" si="80"/>
        <v>178</v>
      </c>
      <c r="T150">
        <f t="shared" si="80"/>
        <v>0</v>
      </c>
      <c r="U150">
        <f t="shared" si="80"/>
        <v>18.4344</v>
      </c>
      <c r="V150">
        <f t="shared" si="80"/>
        <v>1.044</v>
      </c>
      <c r="W150">
        <f t="shared" si="80"/>
        <v>1</v>
      </c>
      <c r="X150">
        <f t="shared" si="80"/>
        <v>185</v>
      </c>
      <c r="Y150">
        <f t="shared" si="80"/>
        <v>97</v>
      </c>
      <c r="Z150">
        <f t="shared" si="80"/>
        <v>0</v>
      </c>
      <c r="AA150">
        <f t="shared" si="80"/>
        <v>0</v>
      </c>
      <c r="AB150">
        <f t="shared" si="80"/>
        <v>0</v>
      </c>
      <c r="AC150">
        <f t="shared" si="80"/>
        <v>0</v>
      </c>
      <c r="AD150">
        <f t="shared" si="80"/>
        <v>0</v>
      </c>
      <c r="AE150">
        <f t="shared" si="80"/>
        <v>0</v>
      </c>
      <c r="AF150">
        <f t="shared" si="80"/>
        <v>0</v>
      </c>
      <c r="AG150">
        <f t="shared" si="80"/>
        <v>0</v>
      </c>
      <c r="AH150">
        <f t="shared" si="80"/>
        <v>0</v>
      </c>
      <c r="AI150">
        <f t="shared" si="80"/>
        <v>0</v>
      </c>
      <c r="AJ150">
        <f t="shared" si="80"/>
        <v>0</v>
      </c>
      <c r="AK150">
        <f t="shared" si="80"/>
        <v>0</v>
      </c>
      <c r="AL150">
        <f t="shared" si="80"/>
        <v>0</v>
      </c>
      <c r="AM150">
        <f t="shared" si="80"/>
        <v>0</v>
      </c>
      <c r="AN150">
        <f t="shared" si="80"/>
        <v>0</v>
      </c>
      <c r="AO150">
        <f t="shared" si="80"/>
        <v>0</v>
      </c>
      <c r="AP150">
        <f t="shared" si="80"/>
        <v>5460000</v>
      </c>
      <c r="AQ150">
        <f t="shared" si="80"/>
        <v>0</v>
      </c>
      <c r="AR150">
        <f t="shared" si="80"/>
        <v>5465987</v>
      </c>
      <c r="AS150">
        <f t="shared" si="80"/>
        <v>0</v>
      </c>
      <c r="AT150">
        <f t="shared" si="80"/>
        <v>5987</v>
      </c>
      <c r="AU150">
        <f t="shared" ref="AU150:BZ150" si="81">AU244</f>
        <v>0</v>
      </c>
      <c r="AV150">
        <f t="shared" si="81"/>
        <v>5465338</v>
      </c>
      <c r="AW150">
        <f t="shared" si="81"/>
        <v>5338</v>
      </c>
      <c r="AX150">
        <f t="shared" si="81"/>
        <v>0</v>
      </c>
      <c r="AY150">
        <f t="shared" si="81"/>
        <v>5338</v>
      </c>
      <c r="AZ150">
        <f t="shared" si="81"/>
        <v>5460000</v>
      </c>
      <c r="BA150">
        <f t="shared" si="81"/>
        <v>0</v>
      </c>
      <c r="BB150">
        <f t="shared" si="81"/>
        <v>0</v>
      </c>
      <c r="BC150">
        <f t="shared" si="81"/>
        <v>0</v>
      </c>
      <c r="BD150">
        <f t="shared" si="81"/>
        <v>0</v>
      </c>
      <c r="BE150">
        <f t="shared" si="81"/>
        <v>0</v>
      </c>
      <c r="BF150">
        <f t="shared" si="81"/>
        <v>0</v>
      </c>
      <c r="BG150">
        <f t="shared" si="81"/>
        <v>0</v>
      </c>
      <c r="BH150">
        <f t="shared" si="81"/>
        <v>0</v>
      </c>
      <c r="BI150">
        <f t="shared" si="81"/>
        <v>0</v>
      </c>
      <c r="BJ150">
        <f t="shared" si="81"/>
        <v>0</v>
      </c>
      <c r="BK150">
        <f t="shared" si="81"/>
        <v>0</v>
      </c>
      <c r="BL150">
        <f t="shared" si="81"/>
        <v>0</v>
      </c>
      <c r="BM150">
        <f t="shared" si="81"/>
        <v>0</v>
      </c>
      <c r="BN150">
        <f t="shared" si="81"/>
        <v>0</v>
      </c>
      <c r="BO150">
        <f t="shared" si="81"/>
        <v>0</v>
      </c>
      <c r="BP150">
        <f t="shared" si="81"/>
        <v>0</v>
      </c>
      <c r="BQ150">
        <f t="shared" si="81"/>
        <v>0</v>
      </c>
      <c r="BR150">
        <f t="shared" si="81"/>
        <v>0</v>
      </c>
      <c r="BS150">
        <f t="shared" si="81"/>
        <v>0</v>
      </c>
      <c r="BT150">
        <f t="shared" si="81"/>
        <v>0</v>
      </c>
      <c r="BU150">
        <f t="shared" si="81"/>
        <v>0</v>
      </c>
      <c r="BV150">
        <f t="shared" si="81"/>
        <v>0</v>
      </c>
      <c r="BW150">
        <f t="shared" si="81"/>
        <v>0</v>
      </c>
      <c r="BX150">
        <f t="shared" si="81"/>
        <v>0</v>
      </c>
      <c r="BY150">
        <f t="shared" si="81"/>
        <v>0</v>
      </c>
      <c r="BZ150">
        <f t="shared" si="81"/>
        <v>0</v>
      </c>
      <c r="CA150">
        <f t="shared" ref="CA150:DF150" si="82">CA244</f>
        <v>0</v>
      </c>
      <c r="CB150">
        <f t="shared" si="82"/>
        <v>0</v>
      </c>
      <c r="CC150">
        <f t="shared" si="82"/>
        <v>0</v>
      </c>
      <c r="CD150">
        <f t="shared" si="82"/>
        <v>0</v>
      </c>
      <c r="CE150">
        <f t="shared" si="82"/>
        <v>0</v>
      </c>
      <c r="CF150">
        <f t="shared" si="82"/>
        <v>0</v>
      </c>
      <c r="CG150">
        <f t="shared" si="82"/>
        <v>0</v>
      </c>
      <c r="CH150">
        <f t="shared" si="82"/>
        <v>0</v>
      </c>
      <c r="CI150">
        <f t="shared" si="82"/>
        <v>0</v>
      </c>
      <c r="CJ150">
        <f t="shared" si="82"/>
        <v>0</v>
      </c>
      <c r="CK150">
        <f t="shared" si="82"/>
        <v>0</v>
      </c>
      <c r="CL150">
        <f t="shared" si="82"/>
        <v>0</v>
      </c>
      <c r="CM150">
        <f t="shared" si="82"/>
        <v>0</v>
      </c>
      <c r="CN150">
        <f t="shared" si="82"/>
        <v>0</v>
      </c>
      <c r="CO150">
        <f t="shared" si="82"/>
        <v>0</v>
      </c>
      <c r="CP150">
        <f t="shared" si="82"/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A150">
        <f t="shared" si="82"/>
        <v>0</v>
      </c>
      <c r="DB150">
        <f t="shared" si="82"/>
        <v>0</v>
      </c>
      <c r="DC150">
        <f t="shared" si="82"/>
        <v>0</v>
      </c>
      <c r="DD150">
        <f t="shared" si="82"/>
        <v>0</v>
      </c>
      <c r="DE150">
        <f t="shared" si="82"/>
        <v>0</v>
      </c>
      <c r="DF150">
        <f t="shared" si="82"/>
        <v>0</v>
      </c>
      <c r="DG150">
        <f t="shared" ref="DG150:EL150" si="83">DG244</f>
        <v>5722762</v>
      </c>
      <c r="DH150">
        <f t="shared" si="83"/>
        <v>5710868</v>
      </c>
      <c r="DI150">
        <f t="shared" si="83"/>
        <v>2819</v>
      </c>
      <c r="DJ150">
        <f t="shared" si="83"/>
        <v>644</v>
      </c>
      <c r="DK150">
        <f t="shared" si="83"/>
        <v>9075</v>
      </c>
      <c r="DL150">
        <f t="shared" si="83"/>
        <v>0</v>
      </c>
      <c r="DM150">
        <f t="shared" si="83"/>
        <v>18.4344</v>
      </c>
      <c r="DN150">
        <f t="shared" si="83"/>
        <v>1.044</v>
      </c>
      <c r="DO150">
        <f t="shared" si="83"/>
        <v>1</v>
      </c>
      <c r="DP150">
        <f t="shared" si="83"/>
        <v>9428</v>
      </c>
      <c r="DQ150">
        <f t="shared" si="83"/>
        <v>4957</v>
      </c>
      <c r="DR150">
        <f t="shared" si="83"/>
        <v>0</v>
      </c>
      <c r="DS150">
        <f t="shared" si="83"/>
        <v>0</v>
      </c>
      <c r="DT150">
        <f t="shared" si="83"/>
        <v>0</v>
      </c>
      <c r="DU150">
        <f t="shared" si="83"/>
        <v>0</v>
      </c>
      <c r="DV150">
        <f t="shared" si="83"/>
        <v>0</v>
      </c>
      <c r="DW150">
        <f t="shared" si="83"/>
        <v>0</v>
      </c>
      <c r="DX150">
        <f t="shared" si="83"/>
        <v>0</v>
      </c>
      <c r="DY150">
        <f t="shared" si="83"/>
        <v>0</v>
      </c>
      <c r="DZ150">
        <f t="shared" si="83"/>
        <v>0</v>
      </c>
      <c r="EA150">
        <f t="shared" si="83"/>
        <v>0</v>
      </c>
      <c r="EB150">
        <f t="shared" si="83"/>
        <v>0</v>
      </c>
      <c r="EC150">
        <f t="shared" si="83"/>
        <v>0</v>
      </c>
      <c r="ED150">
        <f t="shared" si="83"/>
        <v>0</v>
      </c>
      <c r="EE150">
        <f t="shared" si="83"/>
        <v>0</v>
      </c>
      <c r="EF150">
        <f t="shared" si="83"/>
        <v>0</v>
      </c>
      <c r="EG150">
        <f t="shared" si="83"/>
        <v>0</v>
      </c>
      <c r="EH150">
        <f t="shared" si="83"/>
        <v>5691286</v>
      </c>
      <c r="EI150">
        <f t="shared" si="83"/>
        <v>0</v>
      </c>
      <c r="EJ150">
        <f t="shared" si="83"/>
        <v>5738178</v>
      </c>
      <c r="EK150">
        <f t="shared" si="83"/>
        <v>0</v>
      </c>
      <c r="EL150">
        <f t="shared" si="83"/>
        <v>46892</v>
      </c>
      <c r="EM150">
        <f t="shared" ref="EM150:FR150" si="84">EM244</f>
        <v>0</v>
      </c>
      <c r="EN150">
        <f t="shared" si="84"/>
        <v>5710868</v>
      </c>
      <c r="EO150">
        <f t="shared" si="84"/>
        <v>19582</v>
      </c>
      <c r="EP150">
        <f t="shared" si="84"/>
        <v>0</v>
      </c>
      <c r="EQ150">
        <f t="shared" si="84"/>
        <v>19582</v>
      </c>
      <c r="ER150">
        <f t="shared" si="84"/>
        <v>5691286</v>
      </c>
      <c r="ES150">
        <f t="shared" si="84"/>
        <v>0</v>
      </c>
      <c r="ET150">
        <f t="shared" si="84"/>
        <v>0</v>
      </c>
      <c r="EU150">
        <f t="shared" si="84"/>
        <v>0</v>
      </c>
      <c r="EV150">
        <f t="shared" si="84"/>
        <v>0</v>
      </c>
      <c r="EW150">
        <f t="shared" si="84"/>
        <v>0</v>
      </c>
      <c r="EX150">
        <f t="shared" si="84"/>
        <v>0</v>
      </c>
      <c r="EY150">
        <f t="shared" si="84"/>
        <v>0</v>
      </c>
      <c r="EZ150">
        <f t="shared" si="84"/>
        <v>0</v>
      </c>
      <c r="FA150">
        <f t="shared" si="84"/>
        <v>0</v>
      </c>
      <c r="FB150">
        <f t="shared" si="84"/>
        <v>0</v>
      </c>
      <c r="FC150">
        <f t="shared" si="84"/>
        <v>0</v>
      </c>
      <c r="FD150">
        <f t="shared" si="84"/>
        <v>0</v>
      </c>
      <c r="FE150">
        <f t="shared" si="84"/>
        <v>0</v>
      </c>
      <c r="FF150">
        <f t="shared" si="84"/>
        <v>0</v>
      </c>
      <c r="FG150">
        <f t="shared" si="84"/>
        <v>0</v>
      </c>
      <c r="FH150">
        <f t="shared" si="84"/>
        <v>0</v>
      </c>
      <c r="FI150">
        <f t="shared" si="84"/>
        <v>0</v>
      </c>
      <c r="FJ150">
        <f t="shared" si="84"/>
        <v>0</v>
      </c>
      <c r="FK150">
        <f t="shared" si="84"/>
        <v>0</v>
      </c>
      <c r="FL150">
        <f t="shared" si="84"/>
        <v>0</v>
      </c>
      <c r="FM150">
        <f t="shared" si="84"/>
        <v>0</v>
      </c>
      <c r="FN150">
        <f t="shared" si="84"/>
        <v>0</v>
      </c>
      <c r="FO150">
        <f t="shared" si="84"/>
        <v>0</v>
      </c>
      <c r="FP150">
        <f t="shared" si="84"/>
        <v>0</v>
      </c>
      <c r="FQ150">
        <f t="shared" si="84"/>
        <v>0</v>
      </c>
      <c r="FR150">
        <f t="shared" si="84"/>
        <v>0</v>
      </c>
      <c r="FS150">
        <f t="shared" ref="FS150:GX150" si="85">FS244</f>
        <v>0</v>
      </c>
      <c r="FT150">
        <f t="shared" si="85"/>
        <v>0</v>
      </c>
      <c r="FU150">
        <f t="shared" si="85"/>
        <v>0</v>
      </c>
      <c r="FV150">
        <f t="shared" si="85"/>
        <v>0</v>
      </c>
      <c r="FW150">
        <f t="shared" si="85"/>
        <v>0</v>
      </c>
      <c r="FX150">
        <f t="shared" si="85"/>
        <v>0</v>
      </c>
      <c r="FY150">
        <f t="shared" si="85"/>
        <v>0</v>
      </c>
      <c r="FZ150">
        <f t="shared" si="85"/>
        <v>0</v>
      </c>
      <c r="GA150">
        <f t="shared" si="85"/>
        <v>0</v>
      </c>
      <c r="GB150">
        <f t="shared" si="85"/>
        <v>0</v>
      </c>
      <c r="GC150">
        <f t="shared" si="85"/>
        <v>0</v>
      </c>
      <c r="GD150">
        <f t="shared" si="85"/>
        <v>0</v>
      </c>
      <c r="GE150">
        <f t="shared" si="85"/>
        <v>0</v>
      </c>
      <c r="GF150">
        <f t="shared" si="85"/>
        <v>0</v>
      </c>
      <c r="GG150">
        <f t="shared" si="85"/>
        <v>0</v>
      </c>
      <c r="GH150">
        <f t="shared" si="85"/>
        <v>0</v>
      </c>
      <c r="GI150">
        <f t="shared" si="85"/>
        <v>0</v>
      </c>
      <c r="GJ150">
        <f t="shared" si="85"/>
        <v>0</v>
      </c>
      <c r="GK150">
        <f t="shared" si="85"/>
        <v>0</v>
      </c>
      <c r="GL150">
        <f t="shared" si="85"/>
        <v>0</v>
      </c>
      <c r="GM150">
        <f t="shared" si="85"/>
        <v>0</v>
      </c>
      <c r="GN150">
        <f t="shared" si="85"/>
        <v>0</v>
      </c>
      <c r="GO150">
        <f t="shared" si="85"/>
        <v>0</v>
      </c>
      <c r="GP150">
        <f t="shared" si="85"/>
        <v>0</v>
      </c>
      <c r="GQ150">
        <f t="shared" si="85"/>
        <v>0</v>
      </c>
      <c r="GR150">
        <f t="shared" si="85"/>
        <v>0</v>
      </c>
      <c r="GS150">
        <f t="shared" si="85"/>
        <v>0</v>
      </c>
      <c r="GT150">
        <f t="shared" si="85"/>
        <v>0</v>
      </c>
      <c r="GU150">
        <f t="shared" si="85"/>
        <v>0</v>
      </c>
      <c r="GV150">
        <f t="shared" si="85"/>
        <v>0</v>
      </c>
      <c r="GW150">
        <f t="shared" si="85"/>
        <v>0</v>
      </c>
      <c r="GX150">
        <f t="shared" si="85"/>
        <v>0</v>
      </c>
    </row>
    <row r="152" spans="1:245" x14ac:dyDescent="0.2">
      <c r="A152">
        <v>5</v>
      </c>
      <c r="B152">
        <v>1</v>
      </c>
      <c r="D152">
        <f>ROW(A159)</f>
        <v>159</v>
      </c>
      <c r="F152" t="s">
        <v>21</v>
      </c>
      <c r="G152" t="s">
        <v>22</v>
      </c>
      <c r="H152" t="s">
        <v>3</v>
      </c>
      <c r="I152">
        <v>0</v>
      </c>
      <c r="K152">
        <v>0</v>
      </c>
      <c r="M152" t="s">
        <v>3</v>
      </c>
      <c r="S152">
        <v>0</v>
      </c>
      <c r="T152">
        <v>0</v>
      </c>
      <c r="U152" t="s">
        <v>3</v>
      </c>
      <c r="V152">
        <v>0</v>
      </c>
      <c r="AB152" t="s">
        <v>3</v>
      </c>
      <c r="AC152" t="s">
        <v>3</v>
      </c>
      <c r="AD152" t="s">
        <v>3</v>
      </c>
      <c r="AE152" t="s">
        <v>3</v>
      </c>
      <c r="AF152" t="s">
        <v>3</v>
      </c>
      <c r="AG152" t="s">
        <v>3</v>
      </c>
      <c r="AP152" t="s">
        <v>3</v>
      </c>
      <c r="AQ152" t="s">
        <v>3</v>
      </c>
      <c r="AR152" t="s">
        <v>3</v>
      </c>
      <c r="AZ152" t="s">
        <v>3</v>
      </c>
      <c r="BB152" t="s">
        <v>3</v>
      </c>
      <c r="BC152" t="s">
        <v>3</v>
      </c>
      <c r="BD152" t="s">
        <v>3</v>
      </c>
      <c r="BE152" t="s">
        <v>3</v>
      </c>
      <c r="BF152" t="s">
        <v>3</v>
      </c>
      <c r="BG152" t="s">
        <v>3</v>
      </c>
      <c r="BH152" t="s">
        <v>3</v>
      </c>
      <c r="BI152" t="s">
        <v>3</v>
      </c>
      <c r="BJ152" t="s">
        <v>3</v>
      </c>
      <c r="BK152" t="s">
        <v>3</v>
      </c>
      <c r="BL152" t="s">
        <v>3</v>
      </c>
      <c r="BM152" t="s">
        <v>3</v>
      </c>
      <c r="BN152" t="s">
        <v>3</v>
      </c>
      <c r="BO152" t="s">
        <v>3</v>
      </c>
      <c r="BP152" t="s">
        <v>3</v>
      </c>
      <c r="BX152">
        <v>0</v>
      </c>
      <c r="CJ152">
        <v>0</v>
      </c>
    </row>
    <row r="154" spans="1:245" x14ac:dyDescent="0.2">
      <c r="A154">
        <v>52</v>
      </c>
      <c r="B154">
        <f t="shared" ref="B154:G154" si="86">B159</f>
        <v>1</v>
      </c>
      <c r="C154">
        <f t="shared" si="86"/>
        <v>5</v>
      </c>
      <c r="D154">
        <f t="shared" si="86"/>
        <v>152</v>
      </c>
      <c r="E154">
        <f t="shared" si="86"/>
        <v>0</v>
      </c>
      <c r="F154" t="str">
        <f t="shared" si="86"/>
        <v>Новый подраздел</v>
      </c>
      <c r="G154" t="str">
        <f t="shared" si="86"/>
        <v>Стоимость оборудования</v>
      </c>
      <c r="O154">
        <f t="shared" ref="O154:AT154" si="87">O159</f>
        <v>5460000</v>
      </c>
      <c r="P154">
        <f t="shared" si="87"/>
        <v>5460000</v>
      </c>
      <c r="Q154">
        <f t="shared" si="87"/>
        <v>0</v>
      </c>
      <c r="R154">
        <f t="shared" si="87"/>
        <v>0</v>
      </c>
      <c r="S154">
        <f t="shared" si="87"/>
        <v>0</v>
      </c>
      <c r="T154">
        <f t="shared" si="87"/>
        <v>0</v>
      </c>
      <c r="U154">
        <f t="shared" si="87"/>
        <v>0</v>
      </c>
      <c r="V154">
        <f t="shared" si="87"/>
        <v>0</v>
      </c>
      <c r="W154">
        <f t="shared" si="87"/>
        <v>0</v>
      </c>
      <c r="X154">
        <f t="shared" si="87"/>
        <v>0</v>
      </c>
      <c r="Y154">
        <f t="shared" si="87"/>
        <v>0</v>
      </c>
      <c r="Z154">
        <f t="shared" si="87"/>
        <v>0</v>
      </c>
      <c r="AA154">
        <f t="shared" si="87"/>
        <v>0</v>
      </c>
      <c r="AB154">
        <f t="shared" si="87"/>
        <v>5460000</v>
      </c>
      <c r="AC154">
        <f t="shared" si="87"/>
        <v>5460000</v>
      </c>
      <c r="AD154">
        <f t="shared" si="87"/>
        <v>0</v>
      </c>
      <c r="AE154">
        <f t="shared" si="87"/>
        <v>0</v>
      </c>
      <c r="AF154">
        <f t="shared" si="87"/>
        <v>0</v>
      </c>
      <c r="AG154">
        <f t="shared" si="87"/>
        <v>0</v>
      </c>
      <c r="AH154">
        <f t="shared" si="87"/>
        <v>0</v>
      </c>
      <c r="AI154">
        <f t="shared" si="87"/>
        <v>0</v>
      </c>
      <c r="AJ154">
        <f t="shared" si="87"/>
        <v>0</v>
      </c>
      <c r="AK154">
        <f t="shared" si="87"/>
        <v>0</v>
      </c>
      <c r="AL154">
        <f t="shared" si="87"/>
        <v>0</v>
      </c>
      <c r="AM154">
        <f t="shared" si="87"/>
        <v>0</v>
      </c>
      <c r="AN154">
        <f t="shared" si="87"/>
        <v>0</v>
      </c>
      <c r="AO154">
        <f t="shared" si="87"/>
        <v>0</v>
      </c>
      <c r="AP154">
        <f t="shared" si="87"/>
        <v>5460000</v>
      </c>
      <c r="AQ154">
        <f t="shared" si="87"/>
        <v>0</v>
      </c>
      <c r="AR154">
        <f t="shared" si="87"/>
        <v>5460000</v>
      </c>
      <c r="AS154">
        <f t="shared" si="87"/>
        <v>0</v>
      </c>
      <c r="AT154">
        <f t="shared" si="87"/>
        <v>0</v>
      </c>
      <c r="AU154">
        <f t="shared" ref="AU154:BZ154" si="88">AU159</f>
        <v>0</v>
      </c>
      <c r="AV154">
        <f t="shared" si="88"/>
        <v>5460000</v>
      </c>
      <c r="AW154">
        <f t="shared" si="88"/>
        <v>0</v>
      </c>
      <c r="AX154">
        <f t="shared" si="88"/>
        <v>0</v>
      </c>
      <c r="AY154">
        <f t="shared" si="88"/>
        <v>0</v>
      </c>
      <c r="AZ154">
        <f t="shared" si="88"/>
        <v>5460000</v>
      </c>
      <c r="BA154">
        <f t="shared" si="88"/>
        <v>0</v>
      </c>
      <c r="BB154">
        <f t="shared" si="88"/>
        <v>0</v>
      </c>
      <c r="BC154">
        <f t="shared" si="88"/>
        <v>0</v>
      </c>
      <c r="BD154">
        <f t="shared" si="88"/>
        <v>0</v>
      </c>
      <c r="BE154">
        <f t="shared" si="88"/>
        <v>0</v>
      </c>
      <c r="BF154">
        <f t="shared" si="88"/>
        <v>0</v>
      </c>
      <c r="BG154">
        <f t="shared" si="88"/>
        <v>0</v>
      </c>
      <c r="BH154">
        <f t="shared" si="88"/>
        <v>0</v>
      </c>
      <c r="BI154">
        <f t="shared" si="88"/>
        <v>0</v>
      </c>
      <c r="BJ154">
        <f t="shared" si="88"/>
        <v>0</v>
      </c>
      <c r="BK154">
        <f t="shared" si="88"/>
        <v>0</v>
      </c>
      <c r="BL154">
        <f t="shared" si="88"/>
        <v>0</v>
      </c>
      <c r="BM154">
        <f t="shared" si="88"/>
        <v>0</v>
      </c>
      <c r="BN154">
        <f t="shared" si="88"/>
        <v>0</v>
      </c>
      <c r="BO154">
        <f t="shared" si="88"/>
        <v>0</v>
      </c>
      <c r="BP154">
        <f t="shared" si="88"/>
        <v>0</v>
      </c>
      <c r="BQ154">
        <f t="shared" si="88"/>
        <v>0</v>
      </c>
      <c r="BR154">
        <f t="shared" si="88"/>
        <v>0</v>
      </c>
      <c r="BS154">
        <f t="shared" si="88"/>
        <v>0</v>
      </c>
      <c r="BT154">
        <f t="shared" si="88"/>
        <v>0</v>
      </c>
      <c r="BU154">
        <f t="shared" si="88"/>
        <v>0</v>
      </c>
      <c r="BV154">
        <f t="shared" si="88"/>
        <v>0</v>
      </c>
      <c r="BW154">
        <f t="shared" si="88"/>
        <v>0</v>
      </c>
      <c r="BX154">
        <f t="shared" si="88"/>
        <v>0</v>
      </c>
      <c r="BY154">
        <f t="shared" si="88"/>
        <v>5460000</v>
      </c>
      <c r="BZ154">
        <f t="shared" si="88"/>
        <v>0</v>
      </c>
      <c r="CA154">
        <f t="shared" ref="CA154:DF154" si="89">CA159</f>
        <v>5460000</v>
      </c>
      <c r="CB154">
        <f t="shared" si="89"/>
        <v>0</v>
      </c>
      <c r="CC154">
        <f t="shared" si="89"/>
        <v>0</v>
      </c>
      <c r="CD154">
        <f t="shared" si="89"/>
        <v>0</v>
      </c>
      <c r="CE154">
        <f t="shared" si="89"/>
        <v>5460000</v>
      </c>
      <c r="CF154">
        <f t="shared" si="89"/>
        <v>0</v>
      </c>
      <c r="CG154">
        <f t="shared" si="89"/>
        <v>0</v>
      </c>
      <c r="CH154">
        <f t="shared" si="89"/>
        <v>0</v>
      </c>
      <c r="CI154">
        <f t="shared" si="89"/>
        <v>5460000</v>
      </c>
      <c r="CJ154">
        <f t="shared" si="89"/>
        <v>0</v>
      </c>
      <c r="CK154">
        <f t="shared" si="89"/>
        <v>0</v>
      </c>
      <c r="CL154">
        <f t="shared" si="89"/>
        <v>0</v>
      </c>
      <c r="CM154">
        <f t="shared" si="89"/>
        <v>0</v>
      </c>
      <c r="CN154">
        <f t="shared" si="89"/>
        <v>0</v>
      </c>
      <c r="CO154">
        <f t="shared" si="89"/>
        <v>0</v>
      </c>
      <c r="CP154">
        <f t="shared" si="89"/>
        <v>0</v>
      </c>
      <c r="CQ154">
        <f t="shared" si="89"/>
        <v>0</v>
      </c>
      <c r="CR154">
        <f t="shared" si="89"/>
        <v>0</v>
      </c>
      <c r="CS154">
        <f t="shared" si="89"/>
        <v>0</v>
      </c>
      <c r="CT154">
        <f t="shared" si="89"/>
        <v>0</v>
      </c>
      <c r="CU154">
        <f t="shared" si="89"/>
        <v>0</v>
      </c>
      <c r="CV154">
        <f t="shared" si="89"/>
        <v>0</v>
      </c>
      <c r="CW154">
        <f t="shared" si="89"/>
        <v>0</v>
      </c>
      <c r="CX154">
        <f t="shared" si="89"/>
        <v>0</v>
      </c>
      <c r="CY154">
        <f t="shared" si="89"/>
        <v>0</v>
      </c>
      <c r="CZ154">
        <f t="shared" si="89"/>
        <v>0</v>
      </c>
      <c r="DA154">
        <f t="shared" si="89"/>
        <v>0</v>
      </c>
      <c r="DB154">
        <f t="shared" si="89"/>
        <v>0</v>
      </c>
      <c r="DC154">
        <f t="shared" si="89"/>
        <v>0</v>
      </c>
      <c r="DD154">
        <f t="shared" si="89"/>
        <v>0</v>
      </c>
      <c r="DE154">
        <f t="shared" si="89"/>
        <v>0</v>
      </c>
      <c r="DF154">
        <f t="shared" si="89"/>
        <v>0</v>
      </c>
      <c r="DG154">
        <f t="shared" ref="DG154:EL154" si="90">DG159</f>
        <v>5691286</v>
      </c>
      <c r="DH154">
        <f t="shared" si="90"/>
        <v>5691286</v>
      </c>
      <c r="DI154">
        <f t="shared" si="90"/>
        <v>0</v>
      </c>
      <c r="DJ154">
        <f t="shared" si="90"/>
        <v>0</v>
      </c>
      <c r="DK154">
        <f t="shared" si="90"/>
        <v>0</v>
      </c>
      <c r="DL154">
        <f t="shared" si="90"/>
        <v>0</v>
      </c>
      <c r="DM154">
        <f t="shared" si="90"/>
        <v>0</v>
      </c>
      <c r="DN154">
        <f t="shared" si="90"/>
        <v>0</v>
      </c>
      <c r="DO154">
        <f t="shared" si="90"/>
        <v>0</v>
      </c>
      <c r="DP154">
        <f t="shared" si="90"/>
        <v>0</v>
      </c>
      <c r="DQ154">
        <f t="shared" si="90"/>
        <v>0</v>
      </c>
      <c r="DR154">
        <f t="shared" si="90"/>
        <v>0</v>
      </c>
      <c r="DS154">
        <f t="shared" si="90"/>
        <v>0</v>
      </c>
      <c r="DT154">
        <f t="shared" si="90"/>
        <v>5691286</v>
      </c>
      <c r="DU154">
        <f t="shared" si="90"/>
        <v>5691286</v>
      </c>
      <c r="DV154">
        <f t="shared" si="90"/>
        <v>0</v>
      </c>
      <c r="DW154">
        <f t="shared" si="90"/>
        <v>0</v>
      </c>
      <c r="DX154">
        <f t="shared" si="90"/>
        <v>0</v>
      </c>
      <c r="DY154">
        <f t="shared" si="90"/>
        <v>0</v>
      </c>
      <c r="DZ154">
        <f t="shared" si="90"/>
        <v>0</v>
      </c>
      <c r="EA154">
        <f t="shared" si="90"/>
        <v>0</v>
      </c>
      <c r="EB154">
        <f t="shared" si="90"/>
        <v>0</v>
      </c>
      <c r="EC154">
        <f t="shared" si="90"/>
        <v>0</v>
      </c>
      <c r="ED154">
        <f t="shared" si="90"/>
        <v>0</v>
      </c>
      <c r="EE154">
        <f t="shared" si="90"/>
        <v>0</v>
      </c>
      <c r="EF154">
        <f t="shared" si="90"/>
        <v>0</v>
      </c>
      <c r="EG154">
        <f t="shared" si="90"/>
        <v>0</v>
      </c>
      <c r="EH154">
        <f t="shared" si="90"/>
        <v>5691286</v>
      </c>
      <c r="EI154">
        <f t="shared" si="90"/>
        <v>0</v>
      </c>
      <c r="EJ154">
        <f t="shared" si="90"/>
        <v>5691286</v>
      </c>
      <c r="EK154">
        <f t="shared" si="90"/>
        <v>0</v>
      </c>
      <c r="EL154">
        <f t="shared" si="90"/>
        <v>0</v>
      </c>
      <c r="EM154">
        <f t="shared" ref="EM154:FR154" si="91">EM159</f>
        <v>0</v>
      </c>
      <c r="EN154">
        <f t="shared" si="91"/>
        <v>5691286</v>
      </c>
      <c r="EO154">
        <f t="shared" si="91"/>
        <v>0</v>
      </c>
      <c r="EP154">
        <f t="shared" si="91"/>
        <v>0</v>
      </c>
      <c r="EQ154">
        <f t="shared" si="91"/>
        <v>0</v>
      </c>
      <c r="ER154">
        <f t="shared" si="91"/>
        <v>5691286</v>
      </c>
      <c r="ES154">
        <f t="shared" si="91"/>
        <v>0</v>
      </c>
      <c r="ET154">
        <f t="shared" si="91"/>
        <v>0</v>
      </c>
      <c r="EU154">
        <f t="shared" si="91"/>
        <v>0</v>
      </c>
      <c r="EV154">
        <f t="shared" si="91"/>
        <v>0</v>
      </c>
      <c r="EW154">
        <f t="shared" si="91"/>
        <v>0</v>
      </c>
      <c r="EX154">
        <f t="shared" si="91"/>
        <v>0</v>
      </c>
      <c r="EY154">
        <f t="shared" si="91"/>
        <v>0</v>
      </c>
      <c r="EZ154">
        <f t="shared" si="91"/>
        <v>0</v>
      </c>
      <c r="FA154">
        <f t="shared" si="91"/>
        <v>0</v>
      </c>
      <c r="FB154">
        <f t="shared" si="91"/>
        <v>0</v>
      </c>
      <c r="FC154">
        <f t="shared" si="91"/>
        <v>0</v>
      </c>
      <c r="FD154">
        <f t="shared" si="91"/>
        <v>0</v>
      </c>
      <c r="FE154">
        <f t="shared" si="91"/>
        <v>0</v>
      </c>
      <c r="FF154">
        <f t="shared" si="91"/>
        <v>0</v>
      </c>
      <c r="FG154">
        <f t="shared" si="91"/>
        <v>0</v>
      </c>
      <c r="FH154">
        <f t="shared" si="91"/>
        <v>0</v>
      </c>
      <c r="FI154">
        <f t="shared" si="91"/>
        <v>0</v>
      </c>
      <c r="FJ154">
        <f t="shared" si="91"/>
        <v>0</v>
      </c>
      <c r="FK154">
        <f t="shared" si="91"/>
        <v>0</v>
      </c>
      <c r="FL154">
        <f t="shared" si="91"/>
        <v>0</v>
      </c>
      <c r="FM154">
        <f t="shared" si="91"/>
        <v>0</v>
      </c>
      <c r="FN154">
        <f t="shared" si="91"/>
        <v>0</v>
      </c>
      <c r="FO154">
        <f t="shared" si="91"/>
        <v>0</v>
      </c>
      <c r="FP154">
        <f t="shared" si="91"/>
        <v>0</v>
      </c>
      <c r="FQ154">
        <f t="shared" si="91"/>
        <v>5691286</v>
      </c>
      <c r="FR154">
        <f t="shared" si="91"/>
        <v>0</v>
      </c>
      <c r="FS154">
        <f t="shared" ref="FS154:GX154" si="92">FS159</f>
        <v>5691286</v>
      </c>
      <c r="FT154">
        <f t="shared" si="92"/>
        <v>0</v>
      </c>
      <c r="FU154">
        <f t="shared" si="92"/>
        <v>0</v>
      </c>
      <c r="FV154">
        <f t="shared" si="92"/>
        <v>0</v>
      </c>
      <c r="FW154">
        <f t="shared" si="92"/>
        <v>5691286</v>
      </c>
      <c r="FX154">
        <f t="shared" si="92"/>
        <v>0</v>
      </c>
      <c r="FY154">
        <f t="shared" si="92"/>
        <v>0</v>
      </c>
      <c r="FZ154">
        <f t="shared" si="92"/>
        <v>0</v>
      </c>
      <c r="GA154">
        <f t="shared" si="92"/>
        <v>5691286</v>
      </c>
      <c r="GB154">
        <f t="shared" si="92"/>
        <v>0</v>
      </c>
      <c r="GC154">
        <f t="shared" si="92"/>
        <v>0</v>
      </c>
      <c r="GD154">
        <f t="shared" si="92"/>
        <v>0</v>
      </c>
      <c r="GE154">
        <f t="shared" si="92"/>
        <v>0</v>
      </c>
      <c r="GF154">
        <f t="shared" si="92"/>
        <v>0</v>
      </c>
      <c r="GG154">
        <f t="shared" si="92"/>
        <v>0</v>
      </c>
      <c r="GH154">
        <f t="shared" si="92"/>
        <v>0</v>
      </c>
      <c r="GI154">
        <f t="shared" si="92"/>
        <v>0</v>
      </c>
      <c r="GJ154">
        <f t="shared" si="92"/>
        <v>0</v>
      </c>
      <c r="GK154">
        <f t="shared" si="92"/>
        <v>0</v>
      </c>
      <c r="GL154">
        <f t="shared" si="92"/>
        <v>0</v>
      </c>
      <c r="GM154">
        <f t="shared" si="92"/>
        <v>0</v>
      </c>
      <c r="GN154">
        <f t="shared" si="92"/>
        <v>0</v>
      </c>
      <c r="GO154">
        <f t="shared" si="92"/>
        <v>0</v>
      </c>
      <c r="GP154">
        <f t="shared" si="92"/>
        <v>0</v>
      </c>
      <c r="GQ154">
        <f t="shared" si="92"/>
        <v>0</v>
      </c>
      <c r="GR154">
        <f t="shared" si="92"/>
        <v>0</v>
      </c>
      <c r="GS154">
        <f t="shared" si="92"/>
        <v>0</v>
      </c>
      <c r="GT154">
        <f t="shared" si="92"/>
        <v>0</v>
      </c>
      <c r="GU154">
        <f t="shared" si="92"/>
        <v>0</v>
      </c>
      <c r="GV154">
        <f t="shared" si="92"/>
        <v>0</v>
      </c>
      <c r="GW154">
        <f t="shared" si="92"/>
        <v>0</v>
      </c>
      <c r="GX154">
        <f t="shared" si="92"/>
        <v>0</v>
      </c>
    </row>
    <row r="156" spans="1:245" x14ac:dyDescent="0.2">
      <c r="A156">
        <v>17</v>
      </c>
      <c r="B156">
        <v>1</v>
      </c>
      <c r="E156" t="s">
        <v>139</v>
      </c>
      <c r="F156" t="s">
        <v>36</v>
      </c>
      <c r="G156" t="s">
        <v>37</v>
      </c>
      <c r="H156" t="s">
        <v>26</v>
      </c>
      <c r="I156">
        <f>ROUND(ROUND(1,4),7)</f>
        <v>1</v>
      </c>
      <c r="J156">
        <v>0</v>
      </c>
      <c r="K156">
        <f>ROUND(ROUND(1,4),7)</f>
        <v>1</v>
      </c>
      <c r="O156">
        <f>ROUND(CP156,2)</f>
        <v>5460000</v>
      </c>
      <c r="P156">
        <f>ROUND(ROUND(CQ156*I156,0)/BC156,2)</f>
        <v>5460000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>ROUND(CU156*I156,2)</f>
        <v>0</v>
      </c>
      <c r="U156">
        <f>ROUND(CV156*I156,7)</f>
        <v>0</v>
      </c>
      <c r="V156">
        <f>ROUND(CW156*I156,7)</f>
        <v>0</v>
      </c>
      <c r="W156">
        <f>ROUND(CX156*I156,2)</f>
        <v>0</v>
      </c>
      <c r="X156">
        <f>ROUND(CY156,2)</f>
        <v>0</v>
      </c>
      <c r="Y156">
        <f>ROUND(CZ156,2)</f>
        <v>0</v>
      </c>
      <c r="AA156">
        <v>64975323</v>
      </c>
      <c r="AB156">
        <f>ROUND((AC156+AD156+AF156),2)</f>
        <v>5460000</v>
      </c>
      <c r="AC156">
        <f>ROUND((ES156),2)</f>
        <v>5460000</v>
      </c>
      <c r="AD156">
        <f>ROUND((((ET156)-(EU156))+AE156),2)</f>
        <v>0</v>
      </c>
      <c r="AE156">
        <f>ROUND((EU156),2)</f>
        <v>0</v>
      </c>
      <c r="AF156">
        <f>ROUND((EV156),2)</f>
        <v>0</v>
      </c>
      <c r="AG156">
        <f>ROUND((AP156),2)</f>
        <v>0</v>
      </c>
      <c r="AH156">
        <f>(EW156)</f>
        <v>0</v>
      </c>
      <c r="AI156">
        <f>(EX156)</f>
        <v>0</v>
      </c>
      <c r="AJ156">
        <f>(AS156)</f>
        <v>0</v>
      </c>
      <c r="AK156">
        <v>5460000</v>
      </c>
      <c r="AL156">
        <v>5460000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78</v>
      </c>
      <c r="AU156">
        <v>57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3</v>
      </c>
      <c r="BJ156" t="s">
        <v>3</v>
      </c>
      <c r="BM156">
        <v>400002</v>
      </c>
      <c r="BN156">
        <v>0</v>
      </c>
      <c r="BO156" t="s">
        <v>3</v>
      </c>
      <c r="BP156">
        <v>0</v>
      </c>
      <c r="BQ156">
        <v>7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78</v>
      </c>
      <c r="CA156">
        <v>57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5460000</v>
      </c>
      <c r="CQ156">
        <f>AC156</f>
        <v>5460000</v>
      </c>
      <c r="CR156">
        <f>(((ET156)-(EU156)*BS156)+AE156*BS156)</f>
        <v>0</v>
      </c>
      <c r="CS156">
        <f>AE156*BS156</f>
        <v>0</v>
      </c>
      <c r="CT156">
        <f>AF156*BA156</f>
        <v>0</v>
      </c>
      <c r="CU156">
        <f t="shared" ref="CU156:CX157" si="93">AG156</f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1010</v>
      </c>
      <c r="DV156" t="s">
        <v>26</v>
      </c>
      <c r="DW156" t="s">
        <v>26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49994505</v>
      </c>
      <c r="EF156">
        <v>7</v>
      </c>
      <c r="EG156" t="s">
        <v>27</v>
      </c>
      <c r="EH156">
        <v>109</v>
      </c>
      <c r="EI156" t="s">
        <v>28</v>
      </c>
      <c r="EJ156">
        <v>1</v>
      </c>
      <c r="EK156">
        <v>400002</v>
      </c>
      <c r="EL156" t="s">
        <v>28</v>
      </c>
      <c r="EM156" t="s">
        <v>29</v>
      </c>
      <c r="EO156" t="s">
        <v>3</v>
      </c>
      <c r="EQ156">
        <v>1703936</v>
      </c>
      <c r="ER156">
        <v>0</v>
      </c>
      <c r="ES156">
        <v>5460000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5460000</v>
      </c>
      <c r="FQ156">
        <v>0</v>
      </c>
      <c r="FR156">
        <f>P156</f>
        <v>5460000</v>
      </c>
      <c r="FS156">
        <v>0</v>
      </c>
      <c r="FX156">
        <v>78</v>
      </c>
      <c r="FY156">
        <v>57</v>
      </c>
      <c r="GA156" t="s">
        <v>3</v>
      </c>
      <c r="GD156">
        <v>1</v>
      </c>
      <c r="GF156">
        <v>-2136753330</v>
      </c>
      <c r="GG156">
        <v>2</v>
      </c>
      <c r="GH156">
        <v>3</v>
      </c>
      <c r="GI156">
        <v>-2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5460000</v>
      </c>
      <c r="GN156">
        <f>IF(OR(BI156=0,BI156=1),GM156-GX156,0)</f>
        <v>0</v>
      </c>
      <c r="GO156">
        <f>IF(BI156=2,GM156-GX156,0)</f>
        <v>0</v>
      </c>
      <c r="GP156">
        <f>IF(BI156=4,GM156-GX156,0)</f>
        <v>0</v>
      </c>
      <c r="GR156">
        <v>1</v>
      </c>
      <c r="GS156">
        <v>1</v>
      </c>
      <c r="GT156">
        <v>0</v>
      </c>
      <c r="GU156" t="s">
        <v>3</v>
      </c>
      <c r="GV156">
        <f>ROUND((GT156),2)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H156">
        <f>ROUND(AC156*I156,0)</f>
        <v>5460000</v>
      </c>
      <c r="HM156" t="s">
        <v>3</v>
      </c>
      <c r="HN156" t="s">
        <v>30</v>
      </c>
      <c r="HO156" t="s">
        <v>31</v>
      </c>
      <c r="HP156" t="s">
        <v>28</v>
      </c>
      <c r="HQ156" t="s">
        <v>28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E157" t="s">
        <v>139</v>
      </c>
      <c r="F157" t="s">
        <v>36</v>
      </c>
      <c r="G157" t="s">
        <v>37</v>
      </c>
      <c r="H157" t="s">
        <v>26</v>
      </c>
      <c r="I157">
        <f>ROUND(ROUND(1,4),7)</f>
        <v>1</v>
      </c>
      <c r="J157">
        <v>0</v>
      </c>
      <c r="K157">
        <f>ROUND(ROUND(1,4),7)</f>
        <v>1</v>
      </c>
      <c r="O157">
        <f>ROUND(CP157,0)</f>
        <v>5691286</v>
      </c>
      <c r="P157">
        <f>ROUND(CQ157*I157,0)</f>
        <v>5691286</v>
      </c>
      <c r="Q157">
        <f>ROUND(CR157*I157,0)</f>
        <v>0</v>
      </c>
      <c r="R157">
        <f>ROUND(CS157*I157,0)</f>
        <v>0</v>
      </c>
      <c r="S157">
        <f>ROUND(CT157*I157,0)</f>
        <v>0</v>
      </c>
      <c r="T157">
        <f>ROUND(CU157*I157,0)</f>
        <v>0</v>
      </c>
      <c r="U157">
        <f>ROUND(CV157*I157,7)</f>
        <v>0</v>
      </c>
      <c r="V157">
        <f>ROUND(CW157*I157,7)</f>
        <v>0</v>
      </c>
      <c r="W157">
        <f>ROUND(CX157*I157,0)</f>
        <v>0</v>
      </c>
      <c r="X157">
        <f>ROUND(CY157,0)</f>
        <v>0</v>
      </c>
      <c r="Y157">
        <f>ROUND(CZ157,0)</f>
        <v>0</v>
      </c>
      <c r="AA157">
        <v>64975321</v>
      </c>
      <c r="AB157">
        <f>ROUND((AC157+AD157+AF157),2)</f>
        <v>5691285.5999999996</v>
      </c>
      <c r="AC157">
        <f>ROUND((ES157),2)</f>
        <v>5691285.5999999996</v>
      </c>
      <c r="AD157">
        <f>ROUND((((ET157)-(EU157))+AE157),2)</f>
        <v>0</v>
      </c>
      <c r="AE157">
        <f>ROUND((EU157),2)</f>
        <v>0</v>
      </c>
      <c r="AF157">
        <f>ROUND((EV157),2)</f>
        <v>0</v>
      </c>
      <c r="AG157">
        <f>ROUND((AP157),2)</f>
        <v>0</v>
      </c>
      <c r="AH157">
        <f>(EW157)</f>
        <v>0</v>
      </c>
      <c r="AI157">
        <f>(EX157)</f>
        <v>0</v>
      </c>
      <c r="AJ157">
        <f>(AS157)</f>
        <v>0</v>
      </c>
      <c r="AK157">
        <v>5691285.5999999996</v>
      </c>
      <c r="AL157">
        <v>5691285.5999999996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78</v>
      </c>
      <c r="AU157">
        <v>57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6.74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3</v>
      </c>
      <c r="BJ157" t="s">
        <v>3</v>
      </c>
      <c r="BM157">
        <v>400002</v>
      </c>
      <c r="BN157">
        <v>0</v>
      </c>
      <c r="BO157" t="s">
        <v>3</v>
      </c>
      <c r="BP157">
        <v>0</v>
      </c>
      <c r="BQ157">
        <v>7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78</v>
      </c>
      <c r="CA157">
        <v>57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5691286</v>
      </c>
      <c r="CQ157">
        <f>AC157</f>
        <v>5691285.5999999996</v>
      </c>
      <c r="CR157">
        <f>(((ET157)-(EU157)*BS157)+AE157*BS157)</f>
        <v>0</v>
      </c>
      <c r="CS157">
        <f>AE157*BS157</f>
        <v>0</v>
      </c>
      <c r="CT157">
        <f>AF157*BA157</f>
        <v>0</v>
      </c>
      <c r="CU157">
        <f t="shared" si="93"/>
        <v>0</v>
      </c>
      <c r="CV157">
        <f t="shared" si="93"/>
        <v>0</v>
      </c>
      <c r="CW157">
        <f t="shared" si="93"/>
        <v>0</v>
      </c>
      <c r="CX157">
        <f t="shared" si="93"/>
        <v>0</v>
      </c>
      <c r="CY157">
        <f>(((S157+R157)*AT157)/100)</f>
        <v>0</v>
      </c>
      <c r="CZ157">
        <f>(((S157+R157)*AU157)/100)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26</v>
      </c>
      <c r="DW157" t="s">
        <v>26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49994505</v>
      </c>
      <c r="EF157">
        <v>7</v>
      </c>
      <c r="EG157" t="s">
        <v>27</v>
      </c>
      <c r="EH157">
        <v>109</v>
      </c>
      <c r="EI157" t="s">
        <v>28</v>
      </c>
      <c r="EJ157">
        <v>1</v>
      </c>
      <c r="EK157">
        <v>400002</v>
      </c>
      <c r="EL157" t="s">
        <v>28</v>
      </c>
      <c r="EM157" t="s">
        <v>29</v>
      </c>
      <c r="EO157" t="s">
        <v>3</v>
      </c>
      <c r="EQ157">
        <v>1703936</v>
      </c>
      <c r="ER157">
        <v>5691285.5999999996</v>
      </c>
      <c r="ES157">
        <v>5691285.5999999996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5460000</v>
      </c>
      <c r="FQ157">
        <v>0</v>
      </c>
      <c r="FR157">
        <f>P157</f>
        <v>5691286</v>
      </c>
      <c r="FS157">
        <v>0</v>
      </c>
      <c r="FX157">
        <v>78</v>
      </c>
      <c r="FY157">
        <v>57</v>
      </c>
      <c r="GA157" t="s">
        <v>140</v>
      </c>
      <c r="GD157">
        <v>0</v>
      </c>
      <c r="GF157">
        <v>-2136753330</v>
      </c>
      <c r="GG157">
        <v>2</v>
      </c>
      <c r="GH157">
        <v>3</v>
      </c>
      <c r="GI157">
        <v>5</v>
      </c>
      <c r="GJ157">
        <v>0</v>
      </c>
      <c r="GK157">
        <f>ROUND(R157*(S12)/100,0)</f>
        <v>0</v>
      </c>
      <c r="GL157">
        <f>ROUND(IF(AND(BH157=3,BI157=3,FS157&lt;&gt;0),P157,0),0)</f>
        <v>0</v>
      </c>
      <c r="GM157">
        <f>ROUND(O157+X157+Y157+GK157,0)+GX157</f>
        <v>5691286</v>
      </c>
      <c r="GN157">
        <f>IF(OR(BI157=0,BI157=1),GM157-GX157,0)</f>
        <v>0</v>
      </c>
      <c r="GO157">
        <f>IF(BI157=2,GM157-GX157,0)</f>
        <v>0</v>
      </c>
      <c r="GP157">
        <f>IF(BI157=4,GM157-GX157,0)</f>
        <v>0</v>
      </c>
      <c r="GR157">
        <v>1</v>
      </c>
      <c r="GS157">
        <v>1</v>
      </c>
      <c r="GT157">
        <v>0</v>
      </c>
      <c r="GU157" t="s">
        <v>3</v>
      </c>
      <c r="GV157">
        <f>ROUND((GT157),2)</f>
        <v>0</v>
      </c>
      <c r="GW157">
        <v>1</v>
      </c>
      <c r="GX157">
        <f>ROUND(HC157*I157,0)</f>
        <v>0</v>
      </c>
      <c r="HA157">
        <v>0</v>
      </c>
      <c r="HB157">
        <v>0</v>
      </c>
      <c r="HC157">
        <f>GV157*GW157</f>
        <v>0</v>
      </c>
      <c r="HE157" t="s">
        <v>33</v>
      </c>
      <c r="HF157" t="s">
        <v>34</v>
      </c>
      <c r="HH157">
        <f>ROUND(AC157*I157,0)</f>
        <v>5691286</v>
      </c>
      <c r="HM157" t="s">
        <v>3</v>
      </c>
      <c r="HN157" t="s">
        <v>30</v>
      </c>
      <c r="HO157" t="s">
        <v>31</v>
      </c>
      <c r="HP157" t="s">
        <v>28</v>
      </c>
      <c r="HQ157" t="s">
        <v>28</v>
      </c>
      <c r="HS157">
        <v>0</v>
      </c>
      <c r="IK157">
        <v>0</v>
      </c>
    </row>
    <row r="159" spans="1:245" x14ac:dyDescent="0.2">
      <c r="A159">
        <v>51</v>
      </c>
      <c r="B159">
        <f>B152</f>
        <v>1</v>
      </c>
      <c r="C159">
        <f>A152</f>
        <v>5</v>
      </c>
      <c r="D159">
        <f>ROW(A152)</f>
        <v>152</v>
      </c>
      <c r="F159" t="str">
        <f>IF(F152&lt;&gt;"",F152,"")</f>
        <v>Новый подраздел</v>
      </c>
      <c r="G159" t="str">
        <f>IF(G152&lt;&gt;"",G152,"")</f>
        <v>Стоимость оборудования</v>
      </c>
      <c r="H159">
        <v>0</v>
      </c>
      <c r="O159">
        <f t="shared" ref="O159:T159" si="94">ROUND(AB159,0)</f>
        <v>5460000</v>
      </c>
      <c r="P159">
        <f t="shared" si="94"/>
        <v>5460000</v>
      </c>
      <c r="Q159">
        <f t="shared" si="94"/>
        <v>0</v>
      </c>
      <c r="R159">
        <f t="shared" si="94"/>
        <v>0</v>
      </c>
      <c r="S159">
        <f t="shared" si="94"/>
        <v>0</v>
      </c>
      <c r="T159">
        <f t="shared" si="94"/>
        <v>0</v>
      </c>
      <c r="U159">
        <f>AH159</f>
        <v>0</v>
      </c>
      <c r="V159">
        <f>AI159</f>
        <v>0</v>
      </c>
      <c r="W159">
        <f>ROUND(AJ159,0)</f>
        <v>0</v>
      </c>
      <c r="X159">
        <f>ROUND(AK159,0)</f>
        <v>0</v>
      </c>
      <c r="Y159">
        <f>ROUND(AL159,0)</f>
        <v>0</v>
      </c>
      <c r="AB159">
        <f>ROUND(SUMIF(AA156:AA157,"=64975323",O156:O157),0)</f>
        <v>5460000</v>
      </c>
      <c r="AC159">
        <f>ROUND(SUMIF(AA156:AA157,"=64975323",P156:P157),0)</f>
        <v>5460000</v>
      </c>
      <c r="AD159">
        <f>ROUND(SUMIF(AA156:AA157,"=64975323",Q156:Q157),0)</f>
        <v>0</v>
      </c>
      <c r="AE159">
        <f>ROUND(SUMIF(AA156:AA157,"=64975323",R156:R157),0)</f>
        <v>0</v>
      </c>
      <c r="AF159">
        <f>ROUND(SUMIF(AA156:AA157,"=64975323",S156:S157),0)</f>
        <v>0</v>
      </c>
      <c r="AG159">
        <f>ROUND(SUMIF(AA156:AA157,"=64975323",T156:T157),0)</f>
        <v>0</v>
      </c>
      <c r="AH159">
        <f>SUMIF(AA156:AA157,"=64975323",U156:U157)</f>
        <v>0</v>
      </c>
      <c r="AI159">
        <f>SUMIF(AA156:AA157,"=64975323",V156:V157)</f>
        <v>0</v>
      </c>
      <c r="AJ159">
        <f>ROUND(SUMIF(AA156:AA157,"=64975323",W156:W157),0)</f>
        <v>0</v>
      </c>
      <c r="AK159">
        <f>ROUND(SUMIF(AA156:AA157,"=64975323",X156:X157),0)</f>
        <v>0</v>
      </c>
      <c r="AL159">
        <f>ROUND(SUMIF(AA156:AA157,"=64975323",Y156:Y157),0)</f>
        <v>0</v>
      </c>
      <c r="AO159">
        <f t="shared" ref="AO159:BD159" si="95">ROUND(BX159,0)</f>
        <v>0</v>
      </c>
      <c r="AP159">
        <f t="shared" si="95"/>
        <v>5460000</v>
      </c>
      <c r="AQ159">
        <f t="shared" si="95"/>
        <v>0</v>
      </c>
      <c r="AR159">
        <f t="shared" si="95"/>
        <v>5460000</v>
      </c>
      <c r="AS159">
        <f t="shared" si="95"/>
        <v>0</v>
      </c>
      <c r="AT159">
        <f t="shared" si="95"/>
        <v>0</v>
      </c>
      <c r="AU159">
        <f t="shared" si="95"/>
        <v>0</v>
      </c>
      <c r="AV159">
        <f t="shared" si="95"/>
        <v>5460000</v>
      </c>
      <c r="AW159">
        <f t="shared" si="95"/>
        <v>0</v>
      </c>
      <c r="AX159">
        <f t="shared" si="95"/>
        <v>0</v>
      </c>
      <c r="AY159">
        <f t="shared" si="95"/>
        <v>0</v>
      </c>
      <c r="AZ159">
        <f t="shared" si="95"/>
        <v>5460000</v>
      </c>
      <c r="BA159">
        <f t="shared" si="95"/>
        <v>0</v>
      </c>
      <c r="BB159">
        <f t="shared" si="95"/>
        <v>0</v>
      </c>
      <c r="BC159">
        <f t="shared" si="95"/>
        <v>0</v>
      </c>
      <c r="BD159">
        <f t="shared" si="95"/>
        <v>0</v>
      </c>
      <c r="BX159">
        <f>ROUND(SUMIF(AA156:AA157,"=64975323",FQ156:FQ157),0)</f>
        <v>0</v>
      </c>
      <c r="BY159">
        <f>ROUND(SUMIF(AA156:AA157,"=64975323",FR156:FR157),0)</f>
        <v>5460000</v>
      </c>
      <c r="BZ159">
        <f>ROUND(SUMIF(AA156:AA157,"=64975323",GL156:GL157),0)</f>
        <v>0</v>
      </c>
      <c r="CA159">
        <f>ROUND(SUMIF(AA156:AA157,"=64975323",GM156:GM157),0)</f>
        <v>5460000</v>
      </c>
      <c r="CB159">
        <f>ROUND(SUMIF(AA156:AA157,"=64975323",GN156:GN157),0)</f>
        <v>0</v>
      </c>
      <c r="CC159">
        <f>ROUND(SUMIF(AA156:AA157,"=64975323",GO156:GO157),0)</f>
        <v>0</v>
      </c>
      <c r="CD159">
        <f>ROUND(SUMIF(AA156:AA157,"=64975323",GP156:GP157),0)</f>
        <v>0</v>
      </c>
      <c r="CE159">
        <f>AC159-BX159</f>
        <v>5460000</v>
      </c>
      <c r="CF159">
        <f>AC159-BY159</f>
        <v>0</v>
      </c>
      <c r="CG159">
        <f>BX159-BZ159</f>
        <v>0</v>
      </c>
      <c r="CH159">
        <f>AC159-BX159-BY159+BZ159</f>
        <v>0</v>
      </c>
      <c r="CI159">
        <f>BY159-BZ159</f>
        <v>5460000</v>
      </c>
      <c r="CJ159">
        <f>ROUND(SUMIF(AA156:AA157,"=64975323",GX156:GX157),0)</f>
        <v>0</v>
      </c>
      <c r="CK159">
        <f>ROUND(SUMIF(AA156:AA157,"=64975323",GY156:GY157),0)</f>
        <v>0</v>
      </c>
      <c r="CL159">
        <f>ROUND(SUMIF(AA156:AA157,"=64975323",GZ156:GZ157),0)</f>
        <v>0</v>
      </c>
      <c r="CM159">
        <f>ROUND(SUMIF(AA156:AA157,"=64975323",HD156:HD157),0)</f>
        <v>0</v>
      </c>
      <c r="DG159">
        <f t="shared" ref="DG159:DL159" si="96">ROUND(DT159,0)</f>
        <v>5691286</v>
      </c>
      <c r="DH159">
        <f t="shared" si="96"/>
        <v>5691286</v>
      </c>
      <c r="DI159">
        <f t="shared" si="96"/>
        <v>0</v>
      </c>
      <c r="DJ159">
        <f t="shared" si="96"/>
        <v>0</v>
      </c>
      <c r="DK159">
        <f t="shared" si="96"/>
        <v>0</v>
      </c>
      <c r="DL159">
        <f t="shared" si="96"/>
        <v>0</v>
      </c>
      <c r="DM159">
        <f>DZ159</f>
        <v>0</v>
      </c>
      <c r="DN159">
        <f>EA159</f>
        <v>0</v>
      </c>
      <c r="DO159">
        <f>ROUND(EB159,0)</f>
        <v>0</v>
      </c>
      <c r="DP159">
        <f>ROUND(EC159,0)</f>
        <v>0</v>
      </c>
      <c r="DQ159">
        <f>ROUND(ED159,0)</f>
        <v>0</v>
      </c>
      <c r="DT159">
        <f>ROUND(SUMIF(AA156:AA157,"=64975321",O156:O157),0)</f>
        <v>5691286</v>
      </c>
      <c r="DU159">
        <f>ROUND(SUMIF(AA156:AA157,"=64975321",P156:P157),0)</f>
        <v>5691286</v>
      </c>
      <c r="DV159">
        <f>ROUND(SUMIF(AA156:AA157,"=64975321",Q156:Q157),0)</f>
        <v>0</v>
      </c>
      <c r="DW159">
        <f>ROUND(SUMIF(AA156:AA157,"=64975321",R156:R157),0)</f>
        <v>0</v>
      </c>
      <c r="DX159">
        <f>ROUND(SUMIF(AA156:AA157,"=64975321",S156:S157),0)</f>
        <v>0</v>
      </c>
      <c r="DY159">
        <f>ROUND(SUMIF(AA156:AA157,"=64975321",T156:T157),0)</f>
        <v>0</v>
      </c>
      <c r="DZ159">
        <f>SUMIF(AA156:AA157,"=64975321",U156:U157)</f>
        <v>0</v>
      </c>
      <c r="EA159">
        <f>SUMIF(AA156:AA157,"=64975321",V156:V157)</f>
        <v>0</v>
      </c>
      <c r="EB159">
        <f>ROUND(SUMIF(AA156:AA157,"=64975321",W156:W157),0)</f>
        <v>0</v>
      </c>
      <c r="EC159">
        <f>ROUND(SUMIF(AA156:AA157,"=64975321",X156:X157),0)</f>
        <v>0</v>
      </c>
      <c r="ED159">
        <f>ROUND(SUMIF(AA156:AA157,"=64975321",Y156:Y157),0)</f>
        <v>0</v>
      </c>
      <c r="EG159">
        <f t="shared" ref="EG159:EV159" si="97">ROUND(FP159,0)</f>
        <v>0</v>
      </c>
      <c r="EH159">
        <f t="shared" si="97"/>
        <v>5691286</v>
      </c>
      <c r="EI159">
        <f t="shared" si="97"/>
        <v>0</v>
      </c>
      <c r="EJ159">
        <f t="shared" si="97"/>
        <v>5691286</v>
      </c>
      <c r="EK159">
        <f t="shared" si="97"/>
        <v>0</v>
      </c>
      <c r="EL159">
        <f t="shared" si="97"/>
        <v>0</v>
      </c>
      <c r="EM159">
        <f t="shared" si="97"/>
        <v>0</v>
      </c>
      <c r="EN159">
        <f t="shared" si="97"/>
        <v>5691286</v>
      </c>
      <c r="EO159">
        <f t="shared" si="97"/>
        <v>0</v>
      </c>
      <c r="EP159">
        <f t="shared" si="97"/>
        <v>0</v>
      </c>
      <c r="EQ159">
        <f t="shared" si="97"/>
        <v>0</v>
      </c>
      <c r="ER159">
        <f t="shared" si="97"/>
        <v>5691286</v>
      </c>
      <c r="ES159">
        <f t="shared" si="97"/>
        <v>0</v>
      </c>
      <c r="ET159">
        <f t="shared" si="97"/>
        <v>0</v>
      </c>
      <c r="EU159">
        <f t="shared" si="97"/>
        <v>0</v>
      </c>
      <c r="EV159">
        <f t="shared" si="97"/>
        <v>0</v>
      </c>
      <c r="FP159">
        <f>ROUND(SUMIF(AA156:AA157,"=64975321",FQ156:FQ157),0)</f>
        <v>0</v>
      </c>
      <c r="FQ159">
        <f>ROUND(SUMIF(AA156:AA157,"=64975321",FR156:FR157),0)</f>
        <v>5691286</v>
      </c>
      <c r="FR159">
        <f>ROUND(SUMIF(AA156:AA157,"=64975321",GL156:GL157),0)</f>
        <v>0</v>
      </c>
      <c r="FS159">
        <f>ROUND(SUMIF(AA156:AA157,"=64975321",GM156:GM157),0)</f>
        <v>5691286</v>
      </c>
      <c r="FT159">
        <f>ROUND(SUMIF(AA156:AA157,"=64975321",GN156:GN157),0)</f>
        <v>0</v>
      </c>
      <c r="FU159">
        <f>ROUND(SUMIF(AA156:AA157,"=64975321",GO156:GO157),0)</f>
        <v>0</v>
      </c>
      <c r="FV159">
        <f>ROUND(SUMIF(AA156:AA157,"=64975321",GP156:GP157),0)</f>
        <v>0</v>
      </c>
      <c r="FW159">
        <f>DU159-FP159</f>
        <v>5691286</v>
      </c>
      <c r="FX159">
        <f>DU159-FQ159</f>
        <v>0</v>
      </c>
      <c r="FY159">
        <f>FP159-FR159</f>
        <v>0</v>
      </c>
      <c r="FZ159">
        <f>DU159-FP159-FQ159+FR159</f>
        <v>0</v>
      </c>
      <c r="GA159">
        <f>FQ159-FR159</f>
        <v>5691286</v>
      </c>
      <c r="GB159">
        <f>ROUND(SUMIF(AA156:AA157,"=64975321",GX156:GX157),0)</f>
        <v>0</v>
      </c>
      <c r="GC159">
        <f>ROUND(SUMIF(AA156:AA157,"=64975321",GY156:GY157),0)</f>
        <v>0</v>
      </c>
      <c r="GD159">
        <f>ROUND(SUMIF(AA156:AA157,"=64975321",GZ156:GZ157),0)</f>
        <v>0</v>
      </c>
      <c r="GE159">
        <f>ROUND(SUMIF(AA156:AA157,"=64975321",HD156:HD157),0)</f>
        <v>0</v>
      </c>
      <c r="GX159">
        <v>0</v>
      </c>
    </row>
    <row r="161" spans="1:28" x14ac:dyDescent="0.2">
      <c r="A161">
        <v>50</v>
      </c>
      <c r="B161">
        <v>0</v>
      </c>
      <c r="C161">
        <v>0</v>
      </c>
      <c r="D161">
        <v>1</v>
      </c>
      <c r="E161">
        <v>201</v>
      </c>
      <c r="F161">
        <f>ROUND(Source!O159,O161)</f>
        <v>5460000</v>
      </c>
      <c r="G161" t="s">
        <v>40</v>
      </c>
      <c r="H161" t="s">
        <v>41</v>
      </c>
      <c r="K161">
        <v>201</v>
      </c>
      <c r="L161">
        <v>1</v>
      </c>
      <c r="M161">
        <v>3</v>
      </c>
      <c r="N161" t="s">
        <v>3</v>
      </c>
      <c r="O161">
        <v>0</v>
      </c>
      <c r="P161">
        <f>ROUND(Source!DG159,O161)</f>
        <v>5691286</v>
      </c>
      <c r="W161">
        <v>0</v>
      </c>
      <c r="X161">
        <v>1</v>
      </c>
      <c r="Y161">
        <v>0</v>
      </c>
      <c r="Z161">
        <v>0</v>
      </c>
      <c r="AA161">
        <v>1</v>
      </c>
      <c r="AB161">
        <v>0</v>
      </c>
    </row>
    <row r="162" spans="1:28" x14ac:dyDescent="0.2">
      <c r="A162">
        <v>50</v>
      </c>
      <c r="B162">
        <v>0</v>
      </c>
      <c r="C162">
        <v>0</v>
      </c>
      <c r="D162">
        <v>1</v>
      </c>
      <c r="E162">
        <v>202</v>
      </c>
      <c r="F162">
        <f>ROUND(Source!P159,O162)</f>
        <v>5460000</v>
      </c>
      <c r="G162" t="s">
        <v>42</v>
      </c>
      <c r="H162" t="s">
        <v>43</v>
      </c>
      <c r="K162">
        <v>202</v>
      </c>
      <c r="L162">
        <v>2</v>
      </c>
      <c r="M162">
        <v>3</v>
      </c>
      <c r="N162" t="s">
        <v>3</v>
      </c>
      <c r="O162">
        <v>0</v>
      </c>
      <c r="P162">
        <f>ROUND(Source!DH159,O162)</f>
        <v>5691286</v>
      </c>
      <c r="W162">
        <v>5460000</v>
      </c>
      <c r="X162">
        <v>1</v>
      </c>
      <c r="Y162">
        <v>5460000</v>
      </c>
      <c r="Z162">
        <v>5691286</v>
      </c>
      <c r="AA162">
        <v>1</v>
      </c>
      <c r="AB162">
        <v>5691286</v>
      </c>
    </row>
    <row r="163" spans="1:28" x14ac:dyDescent="0.2">
      <c r="A163">
        <v>50</v>
      </c>
      <c r="B163">
        <v>0</v>
      </c>
      <c r="C163">
        <v>0</v>
      </c>
      <c r="D163">
        <v>1</v>
      </c>
      <c r="E163">
        <v>222</v>
      </c>
      <c r="F163">
        <f>ROUND(Source!AO159,O163)</f>
        <v>0</v>
      </c>
      <c r="G163" t="s">
        <v>44</v>
      </c>
      <c r="H163" t="s">
        <v>45</v>
      </c>
      <c r="K163">
        <v>222</v>
      </c>
      <c r="L163">
        <v>3</v>
      </c>
      <c r="M163">
        <v>3</v>
      </c>
      <c r="N163" t="s">
        <v>3</v>
      </c>
      <c r="O163">
        <v>0</v>
      </c>
      <c r="P163">
        <f>ROUND(Source!EG159,O163)</f>
        <v>0</v>
      </c>
      <c r="W163">
        <v>0</v>
      </c>
      <c r="X163">
        <v>1</v>
      </c>
      <c r="Y163">
        <v>0</v>
      </c>
      <c r="Z163">
        <v>0</v>
      </c>
      <c r="AA163">
        <v>1</v>
      </c>
      <c r="AB163">
        <v>0</v>
      </c>
    </row>
    <row r="164" spans="1:28" x14ac:dyDescent="0.2">
      <c r="A164">
        <v>50</v>
      </c>
      <c r="B164">
        <v>0</v>
      </c>
      <c r="C164">
        <v>0</v>
      </c>
      <c r="D164">
        <v>1</v>
      </c>
      <c r="E164">
        <v>225</v>
      </c>
      <c r="F164">
        <f>ROUND(Source!AV159,O164)</f>
        <v>5460000</v>
      </c>
      <c r="G164" t="s">
        <v>46</v>
      </c>
      <c r="H164" t="s">
        <v>47</v>
      </c>
      <c r="K164">
        <v>225</v>
      </c>
      <c r="L164">
        <v>4</v>
      </c>
      <c r="M164">
        <v>3</v>
      </c>
      <c r="N164" t="s">
        <v>3</v>
      </c>
      <c r="O164">
        <v>0</v>
      </c>
      <c r="P164">
        <f>ROUND(Source!EN159,O164)</f>
        <v>5691286</v>
      </c>
      <c r="W164">
        <v>5460000</v>
      </c>
      <c r="X164">
        <v>1</v>
      </c>
      <c r="Y164">
        <v>5460000</v>
      </c>
      <c r="Z164">
        <v>5691286</v>
      </c>
      <c r="AA164">
        <v>1</v>
      </c>
      <c r="AB164">
        <v>5691286</v>
      </c>
    </row>
    <row r="165" spans="1:28" x14ac:dyDescent="0.2">
      <c r="A165">
        <v>50</v>
      </c>
      <c r="B165">
        <v>0</v>
      </c>
      <c r="C165">
        <v>0</v>
      </c>
      <c r="D165">
        <v>1</v>
      </c>
      <c r="E165">
        <v>226</v>
      </c>
      <c r="F165">
        <f>ROUND(Source!AW159,O165)</f>
        <v>0</v>
      </c>
      <c r="G165" t="s">
        <v>48</v>
      </c>
      <c r="H165" t="s">
        <v>49</v>
      </c>
      <c r="K165">
        <v>226</v>
      </c>
      <c r="L165">
        <v>5</v>
      </c>
      <c r="M165">
        <v>3</v>
      </c>
      <c r="N165" t="s">
        <v>3</v>
      </c>
      <c r="O165">
        <v>0</v>
      </c>
      <c r="P165">
        <f>ROUND(Source!EO159,O165)</f>
        <v>0</v>
      </c>
      <c r="W165">
        <v>0</v>
      </c>
      <c r="X165">
        <v>1</v>
      </c>
      <c r="Y165">
        <v>0</v>
      </c>
      <c r="Z165">
        <v>0</v>
      </c>
      <c r="AA165">
        <v>1</v>
      </c>
      <c r="AB165">
        <v>0</v>
      </c>
    </row>
    <row r="166" spans="1:28" x14ac:dyDescent="0.2">
      <c r="A166">
        <v>50</v>
      </c>
      <c r="B166">
        <v>0</v>
      </c>
      <c r="C166">
        <v>0</v>
      </c>
      <c r="D166">
        <v>1</v>
      </c>
      <c r="E166">
        <v>227</v>
      </c>
      <c r="F166">
        <f>ROUND(Source!AX159,O166)</f>
        <v>0</v>
      </c>
      <c r="G166" t="s">
        <v>50</v>
      </c>
      <c r="H166" t="s">
        <v>51</v>
      </c>
      <c r="K166">
        <v>227</v>
      </c>
      <c r="L166">
        <v>6</v>
      </c>
      <c r="M166">
        <v>3</v>
      </c>
      <c r="N166" t="s">
        <v>3</v>
      </c>
      <c r="O166">
        <v>0</v>
      </c>
      <c r="P166">
        <f>ROUND(Source!EP159,O166)</f>
        <v>0</v>
      </c>
      <c r="W166">
        <v>0</v>
      </c>
      <c r="X166">
        <v>1</v>
      </c>
      <c r="Y166">
        <v>0</v>
      </c>
      <c r="Z166">
        <v>0</v>
      </c>
      <c r="AA166">
        <v>1</v>
      </c>
      <c r="AB166">
        <v>0</v>
      </c>
    </row>
    <row r="167" spans="1:28" x14ac:dyDescent="0.2">
      <c r="A167">
        <v>50</v>
      </c>
      <c r="B167">
        <v>0</v>
      </c>
      <c r="C167">
        <v>0</v>
      </c>
      <c r="D167">
        <v>1</v>
      </c>
      <c r="E167">
        <v>228</v>
      </c>
      <c r="F167">
        <f>ROUND(Source!AY159,O167)</f>
        <v>0</v>
      </c>
      <c r="G167" t="s">
        <v>52</v>
      </c>
      <c r="H167" t="s">
        <v>53</v>
      </c>
      <c r="K167">
        <v>228</v>
      </c>
      <c r="L167">
        <v>7</v>
      </c>
      <c r="M167">
        <v>3</v>
      </c>
      <c r="N167" t="s">
        <v>3</v>
      </c>
      <c r="O167">
        <v>0</v>
      </c>
      <c r="P167">
        <f>ROUND(Source!EQ159,O167)</f>
        <v>0</v>
      </c>
      <c r="W167">
        <v>0</v>
      </c>
      <c r="X167">
        <v>1</v>
      </c>
      <c r="Y167">
        <v>0</v>
      </c>
      <c r="Z167">
        <v>0</v>
      </c>
      <c r="AA167">
        <v>1</v>
      </c>
      <c r="AB167">
        <v>0</v>
      </c>
    </row>
    <row r="168" spans="1:28" x14ac:dyDescent="0.2">
      <c r="A168">
        <v>50</v>
      </c>
      <c r="B168">
        <v>0</v>
      </c>
      <c r="C168">
        <v>0</v>
      </c>
      <c r="D168">
        <v>1</v>
      </c>
      <c r="E168">
        <v>216</v>
      </c>
      <c r="F168">
        <f>ROUND(Source!AP159,O168)</f>
        <v>5460000</v>
      </c>
      <c r="G168" t="s">
        <v>54</v>
      </c>
      <c r="H168" t="s">
        <v>55</v>
      </c>
      <c r="K168">
        <v>216</v>
      </c>
      <c r="L168">
        <v>8</v>
      </c>
      <c r="M168">
        <v>3</v>
      </c>
      <c r="N168" t="s">
        <v>3</v>
      </c>
      <c r="O168">
        <v>0</v>
      </c>
      <c r="P168">
        <f>ROUND(Source!EH159,O168)</f>
        <v>5691286</v>
      </c>
      <c r="W168">
        <v>5460000</v>
      </c>
      <c r="X168">
        <v>1</v>
      </c>
      <c r="Y168">
        <v>5460000</v>
      </c>
      <c r="Z168">
        <v>5691286</v>
      </c>
      <c r="AA168">
        <v>1</v>
      </c>
      <c r="AB168">
        <v>5691286</v>
      </c>
    </row>
    <row r="169" spans="1:28" x14ac:dyDescent="0.2">
      <c r="A169">
        <v>50</v>
      </c>
      <c r="B169">
        <v>0</v>
      </c>
      <c r="C169">
        <v>0</v>
      </c>
      <c r="D169">
        <v>1</v>
      </c>
      <c r="E169">
        <v>223</v>
      </c>
      <c r="F169">
        <f>ROUND(Source!AQ159,O169)</f>
        <v>0</v>
      </c>
      <c r="G169" t="s">
        <v>56</v>
      </c>
      <c r="H169" t="s">
        <v>57</v>
      </c>
      <c r="K169">
        <v>223</v>
      </c>
      <c r="L169">
        <v>9</v>
      </c>
      <c r="M169">
        <v>3</v>
      </c>
      <c r="N169" t="s">
        <v>3</v>
      </c>
      <c r="O169">
        <v>0</v>
      </c>
      <c r="P169">
        <f>ROUND(Source!EI159,O169)</f>
        <v>0</v>
      </c>
      <c r="W169">
        <v>0</v>
      </c>
      <c r="X169">
        <v>1</v>
      </c>
      <c r="Y169">
        <v>0</v>
      </c>
      <c r="Z169">
        <v>0</v>
      </c>
      <c r="AA169">
        <v>1</v>
      </c>
      <c r="AB169">
        <v>0</v>
      </c>
    </row>
    <row r="170" spans="1:28" x14ac:dyDescent="0.2">
      <c r="A170">
        <v>50</v>
      </c>
      <c r="B170">
        <v>0</v>
      </c>
      <c r="C170">
        <v>0</v>
      </c>
      <c r="D170">
        <v>1</v>
      </c>
      <c r="E170">
        <v>229</v>
      </c>
      <c r="F170">
        <f>ROUND(Source!AZ159,O170)</f>
        <v>5460000</v>
      </c>
      <c r="G170" t="s">
        <v>58</v>
      </c>
      <c r="H170" t="s">
        <v>59</v>
      </c>
      <c r="K170">
        <v>229</v>
      </c>
      <c r="L170">
        <v>10</v>
      </c>
      <c r="M170">
        <v>3</v>
      </c>
      <c r="N170" t="s">
        <v>3</v>
      </c>
      <c r="O170">
        <v>0</v>
      </c>
      <c r="P170">
        <f>ROUND(Source!ER159,O170)</f>
        <v>5691286</v>
      </c>
      <c r="W170">
        <v>5460000</v>
      </c>
      <c r="X170">
        <v>1</v>
      </c>
      <c r="Y170">
        <v>5460000</v>
      </c>
      <c r="Z170">
        <v>5691286</v>
      </c>
      <c r="AA170">
        <v>1</v>
      </c>
      <c r="AB170">
        <v>5691286</v>
      </c>
    </row>
    <row r="171" spans="1:28" x14ac:dyDescent="0.2">
      <c r="A171">
        <v>50</v>
      </c>
      <c r="B171">
        <v>0</v>
      </c>
      <c r="C171">
        <v>0</v>
      </c>
      <c r="D171">
        <v>1</v>
      </c>
      <c r="E171">
        <v>203</v>
      </c>
      <c r="F171">
        <f>ROUND(Source!Q159,O171)</f>
        <v>0</v>
      </c>
      <c r="G171" t="s">
        <v>29</v>
      </c>
      <c r="H171" t="s">
        <v>60</v>
      </c>
      <c r="K171">
        <v>203</v>
      </c>
      <c r="L171">
        <v>11</v>
      </c>
      <c r="M171">
        <v>3</v>
      </c>
      <c r="N171" t="s">
        <v>3</v>
      </c>
      <c r="O171">
        <v>0</v>
      </c>
      <c r="P171">
        <f>ROUND(Source!DI159,O171)</f>
        <v>0</v>
      </c>
      <c r="W171">
        <v>0</v>
      </c>
      <c r="X171">
        <v>1</v>
      </c>
      <c r="Y171">
        <v>0</v>
      </c>
      <c r="Z171">
        <v>0</v>
      </c>
      <c r="AA171">
        <v>1</v>
      </c>
      <c r="AB171">
        <v>0</v>
      </c>
    </row>
    <row r="172" spans="1:28" x14ac:dyDescent="0.2">
      <c r="A172">
        <v>50</v>
      </c>
      <c r="B172">
        <v>0</v>
      </c>
      <c r="C172">
        <v>0</v>
      </c>
      <c r="D172">
        <v>1</v>
      </c>
      <c r="E172">
        <v>231</v>
      </c>
      <c r="F172">
        <f>ROUND(Source!BB159,O172)</f>
        <v>0</v>
      </c>
      <c r="G172" t="s">
        <v>61</v>
      </c>
      <c r="H172" t="s">
        <v>62</v>
      </c>
      <c r="K172">
        <v>231</v>
      </c>
      <c r="L172">
        <v>12</v>
      </c>
      <c r="M172">
        <v>3</v>
      </c>
      <c r="N172" t="s">
        <v>3</v>
      </c>
      <c r="O172">
        <v>0</v>
      </c>
      <c r="P172">
        <f>ROUND(Source!ET159,O172)</f>
        <v>0</v>
      </c>
      <c r="W172">
        <v>0</v>
      </c>
      <c r="X172">
        <v>1</v>
      </c>
      <c r="Y172">
        <v>0</v>
      </c>
      <c r="Z172">
        <v>0</v>
      </c>
      <c r="AA172">
        <v>1</v>
      </c>
      <c r="AB172">
        <v>0</v>
      </c>
    </row>
    <row r="173" spans="1:28" x14ac:dyDescent="0.2">
      <c r="A173">
        <v>50</v>
      </c>
      <c r="B173">
        <v>0</v>
      </c>
      <c r="C173">
        <v>0</v>
      </c>
      <c r="D173">
        <v>1</v>
      </c>
      <c r="E173">
        <v>204</v>
      </c>
      <c r="F173">
        <f>ROUND(Source!R159,O173)</f>
        <v>0</v>
      </c>
      <c r="G173" t="s">
        <v>63</v>
      </c>
      <c r="H173" t="s">
        <v>64</v>
      </c>
      <c r="K173">
        <v>204</v>
      </c>
      <c r="L173">
        <v>13</v>
      </c>
      <c r="M173">
        <v>3</v>
      </c>
      <c r="N173" t="s">
        <v>3</v>
      </c>
      <c r="O173">
        <v>0</v>
      </c>
      <c r="P173">
        <f>ROUND(Source!DJ159,O173)</f>
        <v>0</v>
      </c>
      <c r="W173">
        <v>0</v>
      </c>
      <c r="X173">
        <v>1</v>
      </c>
      <c r="Y173">
        <v>0</v>
      </c>
      <c r="Z173">
        <v>0</v>
      </c>
      <c r="AA173">
        <v>1</v>
      </c>
      <c r="AB173">
        <v>0</v>
      </c>
    </row>
    <row r="174" spans="1:28" x14ac:dyDescent="0.2">
      <c r="A174">
        <v>50</v>
      </c>
      <c r="B174">
        <v>0</v>
      </c>
      <c r="C174">
        <v>0</v>
      </c>
      <c r="D174">
        <v>1</v>
      </c>
      <c r="E174">
        <v>205</v>
      </c>
      <c r="F174">
        <f>ROUND(Source!S159,O174)</f>
        <v>0</v>
      </c>
      <c r="G174" t="s">
        <v>65</v>
      </c>
      <c r="H174" t="s">
        <v>66</v>
      </c>
      <c r="K174">
        <v>205</v>
      </c>
      <c r="L174">
        <v>14</v>
      </c>
      <c r="M174">
        <v>3</v>
      </c>
      <c r="N174" t="s">
        <v>3</v>
      </c>
      <c r="O174">
        <v>0</v>
      </c>
      <c r="P174">
        <f>ROUND(Source!DK159,O174)</f>
        <v>0</v>
      </c>
      <c r="W174">
        <v>0</v>
      </c>
      <c r="X174">
        <v>1</v>
      </c>
      <c r="Y174">
        <v>0</v>
      </c>
      <c r="Z174">
        <v>0</v>
      </c>
      <c r="AA174">
        <v>1</v>
      </c>
      <c r="AB174">
        <v>0</v>
      </c>
    </row>
    <row r="175" spans="1:28" x14ac:dyDescent="0.2">
      <c r="A175">
        <v>50</v>
      </c>
      <c r="B175">
        <v>0</v>
      </c>
      <c r="C175">
        <v>0</v>
      </c>
      <c r="D175">
        <v>1</v>
      </c>
      <c r="E175">
        <v>232</v>
      </c>
      <c r="F175">
        <f>ROUND(Source!BC159,O175)</f>
        <v>0</v>
      </c>
      <c r="G175" t="s">
        <v>67</v>
      </c>
      <c r="H175" t="s">
        <v>68</v>
      </c>
      <c r="K175">
        <v>232</v>
      </c>
      <c r="L175">
        <v>15</v>
      </c>
      <c r="M175">
        <v>3</v>
      </c>
      <c r="N175" t="s">
        <v>3</v>
      </c>
      <c r="O175">
        <v>0</v>
      </c>
      <c r="P175">
        <f>ROUND(Source!EU159,O175)</f>
        <v>0</v>
      </c>
      <c r="W175">
        <v>0</v>
      </c>
      <c r="X175">
        <v>1</v>
      </c>
      <c r="Y175">
        <v>0</v>
      </c>
      <c r="Z175">
        <v>0</v>
      </c>
      <c r="AA175">
        <v>1</v>
      </c>
      <c r="AB175">
        <v>0</v>
      </c>
    </row>
    <row r="176" spans="1:28" x14ac:dyDescent="0.2">
      <c r="A176">
        <v>50</v>
      </c>
      <c r="B176">
        <v>0</v>
      </c>
      <c r="C176">
        <v>0</v>
      </c>
      <c r="D176">
        <v>1</v>
      </c>
      <c r="E176">
        <v>214</v>
      </c>
      <c r="F176">
        <f>ROUND(Source!AS159,O176)</f>
        <v>0</v>
      </c>
      <c r="G176" t="s">
        <v>69</v>
      </c>
      <c r="H176" t="s">
        <v>70</v>
      </c>
      <c r="K176">
        <v>214</v>
      </c>
      <c r="L176">
        <v>16</v>
      </c>
      <c r="M176">
        <v>3</v>
      </c>
      <c r="N176" t="s">
        <v>3</v>
      </c>
      <c r="O176">
        <v>0</v>
      </c>
      <c r="P176">
        <f>ROUND(Source!EK159,O176)</f>
        <v>0</v>
      </c>
      <c r="W176">
        <v>0</v>
      </c>
      <c r="X176">
        <v>1</v>
      </c>
      <c r="Y176">
        <v>0</v>
      </c>
      <c r="Z176">
        <v>0</v>
      </c>
      <c r="AA176">
        <v>1</v>
      </c>
      <c r="AB176">
        <v>0</v>
      </c>
    </row>
    <row r="177" spans="1:206" x14ac:dyDescent="0.2">
      <c r="A177">
        <v>50</v>
      </c>
      <c r="B177">
        <v>0</v>
      </c>
      <c r="C177">
        <v>0</v>
      </c>
      <c r="D177">
        <v>1</v>
      </c>
      <c r="E177">
        <v>215</v>
      </c>
      <c r="F177">
        <f>ROUND(Source!AT159,O177)</f>
        <v>0</v>
      </c>
      <c r="G177" t="s">
        <v>71</v>
      </c>
      <c r="H177" t="s">
        <v>72</v>
      </c>
      <c r="K177">
        <v>215</v>
      </c>
      <c r="L177">
        <v>17</v>
      </c>
      <c r="M177">
        <v>3</v>
      </c>
      <c r="N177" t="s">
        <v>3</v>
      </c>
      <c r="O177">
        <v>0</v>
      </c>
      <c r="P177">
        <f>ROUND(Source!EL159,O177)</f>
        <v>0</v>
      </c>
      <c r="W177">
        <v>0</v>
      </c>
      <c r="X177">
        <v>1</v>
      </c>
      <c r="Y177">
        <v>0</v>
      </c>
      <c r="Z177">
        <v>0</v>
      </c>
      <c r="AA177">
        <v>1</v>
      </c>
      <c r="AB177">
        <v>0</v>
      </c>
    </row>
    <row r="178" spans="1:206" x14ac:dyDescent="0.2">
      <c r="A178">
        <v>50</v>
      </c>
      <c r="B178">
        <v>0</v>
      </c>
      <c r="C178">
        <v>0</v>
      </c>
      <c r="D178">
        <v>1</v>
      </c>
      <c r="E178">
        <v>217</v>
      </c>
      <c r="F178">
        <f>ROUND(Source!AU159,O178)</f>
        <v>0</v>
      </c>
      <c r="G178" t="s">
        <v>73</v>
      </c>
      <c r="H178" t="s">
        <v>74</v>
      </c>
      <c r="K178">
        <v>217</v>
      </c>
      <c r="L178">
        <v>18</v>
      </c>
      <c r="M178">
        <v>3</v>
      </c>
      <c r="N178" t="s">
        <v>3</v>
      </c>
      <c r="O178">
        <v>0</v>
      </c>
      <c r="P178">
        <f>ROUND(Source!EM159,O178)</f>
        <v>0</v>
      </c>
      <c r="W178">
        <v>0</v>
      </c>
      <c r="X178">
        <v>1</v>
      </c>
      <c r="Y178">
        <v>0</v>
      </c>
      <c r="Z178">
        <v>0</v>
      </c>
      <c r="AA178">
        <v>1</v>
      </c>
      <c r="AB178">
        <v>0</v>
      </c>
    </row>
    <row r="179" spans="1:206" x14ac:dyDescent="0.2">
      <c r="A179">
        <v>50</v>
      </c>
      <c r="B179">
        <v>0</v>
      </c>
      <c r="C179">
        <v>0</v>
      </c>
      <c r="D179">
        <v>1</v>
      </c>
      <c r="E179">
        <v>230</v>
      </c>
      <c r="F179">
        <f>ROUND(Source!BA159,O179)</f>
        <v>0</v>
      </c>
      <c r="G179" t="s">
        <v>75</v>
      </c>
      <c r="H179" t="s">
        <v>76</v>
      </c>
      <c r="K179">
        <v>230</v>
      </c>
      <c r="L179">
        <v>19</v>
      </c>
      <c r="M179">
        <v>3</v>
      </c>
      <c r="N179" t="s">
        <v>3</v>
      </c>
      <c r="O179">
        <v>0</v>
      </c>
      <c r="P179">
        <f>ROUND(Source!ES159,O179)</f>
        <v>0</v>
      </c>
      <c r="W179">
        <v>0</v>
      </c>
      <c r="X179">
        <v>1</v>
      </c>
      <c r="Y179">
        <v>0</v>
      </c>
      <c r="Z179">
        <v>0</v>
      </c>
      <c r="AA179">
        <v>1</v>
      </c>
      <c r="AB179">
        <v>0</v>
      </c>
    </row>
    <row r="180" spans="1:206" x14ac:dyDescent="0.2">
      <c r="A180">
        <v>50</v>
      </c>
      <c r="B180">
        <v>0</v>
      </c>
      <c r="C180">
        <v>0</v>
      </c>
      <c r="D180">
        <v>1</v>
      </c>
      <c r="E180">
        <v>206</v>
      </c>
      <c r="F180">
        <f>ROUND(Source!T159,O180)</f>
        <v>0</v>
      </c>
      <c r="G180" t="s">
        <v>77</v>
      </c>
      <c r="H180" t="s">
        <v>78</v>
      </c>
      <c r="K180">
        <v>206</v>
      </c>
      <c r="L180">
        <v>20</v>
      </c>
      <c r="M180">
        <v>3</v>
      </c>
      <c r="N180" t="s">
        <v>3</v>
      </c>
      <c r="O180">
        <v>0</v>
      </c>
      <c r="P180">
        <f>ROUND(Source!DL159,O180)</f>
        <v>0</v>
      </c>
      <c r="W180">
        <v>0</v>
      </c>
      <c r="X180">
        <v>1</v>
      </c>
      <c r="Y180">
        <v>0</v>
      </c>
      <c r="Z180">
        <v>0</v>
      </c>
      <c r="AA180">
        <v>1</v>
      </c>
      <c r="AB180">
        <v>0</v>
      </c>
    </row>
    <row r="181" spans="1:206" x14ac:dyDescent="0.2">
      <c r="A181">
        <v>50</v>
      </c>
      <c r="B181">
        <v>0</v>
      </c>
      <c r="C181">
        <v>0</v>
      </c>
      <c r="D181">
        <v>1</v>
      </c>
      <c r="E181">
        <v>207</v>
      </c>
      <c r="F181">
        <f>ROUND(Source!U159,O181)</f>
        <v>0</v>
      </c>
      <c r="G181" t="s">
        <v>79</v>
      </c>
      <c r="H181" t="s">
        <v>80</v>
      </c>
      <c r="K181">
        <v>207</v>
      </c>
      <c r="L181">
        <v>21</v>
      </c>
      <c r="M181">
        <v>3</v>
      </c>
      <c r="N181" t="s">
        <v>3</v>
      </c>
      <c r="O181">
        <v>7</v>
      </c>
      <c r="P181">
        <f>ROUND(Source!DM159,O181)</f>
        <v>0</v>
      </c>
      <c r="W181">
        <v>0</v>
      </c>
      <c r="X181">
        <v>1</v>
      </c>
      <c r="Y181">
        <v>0</v>
      </c>
      <c r="Z181">
        <v>0</v>
      </c>
      <c r="AA181">
        <v>1</v>
      </c>
      <c r="AB181">
        <v>0</v>
      </c>
    </row>
    <row r="182" spans="1:206" x14ac:dyDescent="0.2">
      <c r="A182">
        <v>50</v>
      </c>
      <c r="B182">
        <v>0</v>
      </c>
      <c r="C182">
        <v>0</v>
      </c>
      <c r="D182">
        <v>1</v>
      </c>
      <c r="E182">
        <v>208</v>
      </c>
      <c r="F182">
        <f>ROUND(Source!V159,O182)</f>
        <v>0</v>
      </c>
      <c r="G182" t="s">
        <v>81</v>
      </c>
      <c r="H182" t="s">
        <v>82</v>
      </c>
      <c r="K182">
        <v>208</v>
      </c>
      <c r="L182">
        <v>22</v>
      </c>
      <c r="M182">
        <v>3</v>
      </c>
      <c r="N182" t="s">
        <v>3</v>
      </c>
      <c r="O182">
        <v>7</v>
      </c>
      <c r="P182">
        <f>ROUND(Source!DN159,O182)</f>
        <v>0</v>
      </c>
      <c r="W182">
        <v>0</v>
      </c>
      <c r="X182">
        <v>1</v>
      </c>
      <c r="Y182">
        <v>0</v>
      </c>
      <c r="Z182">
        <v>0</v>
      </c>
      <c r="AA182">
        <v>1</v>
      </c>
      <c r="AB182">
        <v>0</v>
      </c>
    </row>
    <row r="183" spans="1:206" x14ac:dyDescent="0.2">
      <c r="A183">
        <v>50</v>
      </c>
      <c r="B183">
        <v>0</v>
      </c>
      <c r="C183">
        <v>0</v>
      </c>
      <c r="D183">
        <v>1</v>
      </c>
      <c r="E183">
        <v>209</v>
      </c>
      <c r="F183">
        <f>ROUND(Source!W159,O183)</f>
        <v>0</v>
      </c>
      <c r="G183" t="s">
        <v>83</v>
      </c>
      <c r="H183" t="s">
        <v>84</v>
      </c>
      <c r="K183">
        <v>209</v>
      </c>
      <c r="L183">
        <v>23</v>
      </c>
      <c r="M183">
        <v>3</v>
      </c>
      <c r="N183" t="s">
        <v>3</v>
      </c>
      <c r="O183">
        <v>0</v>
      </c>
      <c r="P183">
        <f>ROUND(Source!DO159,O183)</f>
        <v>0</v>
      </c>
      <c r="W183">
        <v>0</v>
      </c>
      <c r="X183">
        <v>1</v>
      </c>
      <c r="Y183">
        <v>0</v>
      </c>
      <c r="Z183">
        <v>0</v>
      </c>
      <c r="AA183">
        <v>1</v>
      </c>
      <c r="AB183">
        <v>0</v>
      </c>
    </row>
    <row r="184" spans="1:206" x14ac:dyDescent="0.2">
      <c r="A184">
        <v>50</v>
      </c>
      <c r="B184">
        <v>0</v>
      </c>
      <c r="C184">
        <v>0</v>
      </c>
      <c r="D184">
        <v>1</v>
      </c>
      <c r="E184">
        <v>233</v>
      </c>
      <c r="F184">
        <f>ROUND(Source!BD159,O184)</f>
        <v>0</v>
      </c>
      <c r="G184" t="s">
        <v>85</v>
      </c>
      <c r="H184" t="s">
        <v>86</v>
      </c>
      <c r="K184">
        <v>233</v>
      </c>
      <c r="L184">
        <v>24</v>
      </c>
      <c r="M184">
        <v>3</v>
      </c>
      <c r="N184" t="s">
        <v>3</v>
      </c>
      <c r="O184">
        <v>0</v>
      </c>
      <c r="P184">
        <f>ROUND(Source!EV159,O184)</f>
        <v>0</v>
      </c>
      <c r="W184">
        <v>0</v>
      </c>
      <c r="X184">
        <v>1</v>
      </c>
      <c r="Y184">
        <v>0</v>
      </c>
      <c r="Z184">
        <v>0</v>
      </c>
      <c r="AA184">
        <v>1</v>
      </c>
      <c r="AB184">
        <v>0</v>
      </c>
    </row>
    <row r="185" spans="1:206" x14ac:dyDescent="0.2">
      <c r="A185">
        <v>50</v>
      </c>
      <c r="B185">
        <v>0</v>
      </c>
      <c r="C185">
        <v>0</v>
      </c>
      <c r="D185">
        <v>1</v>
      </c>
      <c r="E185">
        <v>210</v>
      </c>
      <c r="F185">
        <f>ROUND(Source!X159,O185)</f>
        <v>0</v>
      </c>
      <c r="G185" t="s">
        <v>87</v>
      </c>
      <c r="H185" t="s">
        <v>88</v>
      </c>
      <c r="K185">
        <v>210</v>
      </c>
      <c r="L185">
        <v>25</v>
      </c>
      <c r="M185">
        <v>3</v>
      </c>
      <c r="N185" t="s">
        <v>3</v>
      </c>
      <c r="O185">
        <v>0</v>
      </c>
      <c r="P185">
        <f>ROUND(Source!DP159,O185)</f>
        <v>0</v>
      </c>
      <c r="W185">
        <v>0</v>
      </c>
      <c r="X185">
        <v>1</v>
      </c>
      <c r="Y185">
        <v>0</v>
      </c>
      <c r="Z185">
        <v>0</v>
      </c>
      <c r="AA185">
        <v>1</v>
      </c>
      <c r="AB185">
        <v>0</v>
      </c>
    </row>
    <row r="186" spans="1:206" x14ac:dyDescent="0.2">
      <c r="A186">
        <v>50</v>
      </c>
      <c r="B186">
        <v>0</v>
      </c>
      <c r="C186">
        <v>0</v>
      </c>
      <c r="D186">
        <v>1</v>
      </c>
      <c r="E186">
        <v>211</v>
      </c>
      <c r="F186">
        <f>ROUND(Source!Y159,O186)</f>
        <v>0</v>
      </c>
      <c r="G186" t="s">
        <v>89</v>
      </c>
      <c r="H186" t="s">
        <v>90</v>
      </c>
      <c r="K186">
        <v>211</v>
      </c>
      <c r="L186">
        <v>26</v>
      </c>
      <c r="M186">
        <v>3</v>
      </c>
      <c r="N186" t="s">
        <v>3</v>
      </c>
      <c r="O186">
        <v>0</v>
      </c>
      <c r="P186">
        <f>ROUND(Source!DQ159,O186)</f>
        <v>0</v>
      </c>
      <c r="W186">
        <v>0</v>
      </c>
      <c r="X186">
        <v>1</v>
      </c>
      <c r="Y186">
        <v>0</v>
      </c>
      <c r="Z186">
        <v>0</v>
      </c>
      <c r="AA186">
        <v>1</v>
      </c>
      <c r="AB186">
        <v>0</v>
      </c>
    </row>
    <row r="187" spans="1:206" x14ac:dyDescent="0.2">
      <c r="A187">
        <v>50</v>
      </c>
      <c r="B187">
        <v>0</v>
      </c>
      <c r="C187">
        <v>0</v>
      </c>
      <c r="D187">
        <v>1</v>
      </c>
      <c r="E187">
        <v>224</v>
      </c>
      <c r="F187">
        <f>ROUND(Source!AR159,O187)</f>
        <v>5460000</v>
      </c>
      <c r="G187" t="s">
        <v>91</v>
      </c>
      <c r="H187" t="s">
        <v>92</v>
      </c>
      <c r="K187">
        <v>224</v>
      </c>
      <c r="L187">
        <v>27</v>
      </c>
      <c r="M187">
        <v>3</v>
      </c>
      <c r="N187" t="s">
        <v>3</v>
      </c>
      <c r="O187">
        <v>0</v>
      </c>
      <c r="P187">
        <f>ROUND(Source!EJ159,O187)</f>
        <v>5691286</v>
      </c>
      <c r="W187">
        <v>5460000</v>
      </c>
      <c r="X187">
        <v>1</v>
      </c>
      <c r="Y187">
        <v>5460000</v>
      </c>
      <c r="Z187">
        <v>5691286</v>
      </c>
      <c r="AA187">
        <v>1</v>
      </c>
      <c r="AB187">
        <v>5691286</v>
      </c>
    </row>
    <row r="189" spans="1:206" x14ac:dyDescent="0.2">
      <c r="A189">
        <v>5</v>
      </c>
      <c r="B189">
        <v>1</v>
      </c>
      <c r="D189">
        <f>ROW(A214)</f>
        <v>214</v>
      </c>
      <c r="F189" t="s">
        <v>21</v>
      </c>
      <c r="G189" t="s">
        <v>93</v>
      </c>
      <c r="H189" t="s">
        <v>3</v>
      </c>
      <c r="I189">
        <v>0</v>
      </c>
      <c r="K189">
        <v>-1</v>
      </c>
      <c r="M189" t="s">
        <v>3</v>
      </c>
      <c r="S189">
        <v>0</v>
      </c>
      <c r="T189">
        <v>0</v>
      </c>
      <c r="U189" t="s">
        <v>3</v>
      </c>
      <c r="V189">
        <v>0</v>
      </c>
      <c r="AB189" t="s">
        <v>3</v>
      </c>
      <c r="AC189" t="s">
        <v>3</v>
      </c>
      <c r="AD189" t="s">
        <v>3</v>
      </c>
      <c r="AE189" t="s">
        <v>3</v>
      </c>
      <c r="AF189" t="s">
        <v>3</v>
      </c>
      <c r="AG189" t="s">
        <v>3</v>
      </c>
      <c r="AP189" t="s">
        <v>3</v>
      </c>
      <c r="AQ189" t="s">
        <v>3</v>
      </c>
      <c r="AR189" t="s">
        <v>3</v>
      </c>
      <c r="AZ189" t="s">
        <v>3</v>
      </c>
      <c r="BB189" t="s">
        <v>3</v>
      </c>
      <c r="BC189" t="s">
        <v>3</v>
      </c>
      <c r="BD189" t="s">
        <v>3</v>
      </c>
      <c r="BE189" t="s">
        <v>3</v>
      </c>
      <c r="BF189" t="s">
        <v>3</v>
      </c>
      <c r="BG189" t="s">
        <v>3</v>
      </c>
      <c r="BH189" t="s">
        <v>3</v>
      </c>
      <c r="BI189" t="s">
        <v>3</v>
      </c>
      <c r="BJ189" t="s">
        <v>3</v>
      </c>
      <c r="BK189" t="s">
        <v>3</v>
      </c>
      <c r="BL189" t="s">
        <v>3</v>
      </c>
      <c r="BM189" t="s">
        <v>3</v>
      </c>
      <c r="BN189" t="s">
        <v>3</v>
      </c>
      <c r="BO189" t="s">
        <v>3</v>
      </c>
      <c r="BP189" t="s">
        <v>3</v>
      </c>
      <c r="BX189">
        <v>0</v>
      </c>
      <c r="CJ189">
        <v>0</v>
      </c>
    </row>
    <row r="191" spans="1:206" x14ac:dyDescent="0.2">
      <c r="A191">
        <v>52</v>
      </c>
      <c r="B191">
        <f t="shared" ref="B191:G191" si="98">B214</f>
        <v>1</v>
      </c>
      <c r="C191">
        <f t="shared" si="98"/>
        <v>5</v>
      </c>
      <c r="D191">
        <f t="shared" si="98"/>
        <v>189</v>
      </c>
      <c r="E191">
        <f t="shared" si="98"/>
        <v>0</v>
      </c>
      <c r="F191" t="str">
        <f t="shared" si="98"/>
        <v>Новый подраздел</v>
      </c>
      <c r="G191" t="str">
        <f t="shared" si="98"/>
        <v>Монтажные работы</v>
      </c>
      <c r="O191">
        <f t="shared" ref="O191:AT191" si="99">O214</f>
        <v>5705</v>
      </c>
      <c r="P191">
        <f t="shared" si="99"/>
        <v>5338</v>
      </c>
      <c r="Q191">
        <f t="shared" si="99"/>
        <v>189</v>
      </c>
      <c r="R191">
        <f t="shared" si="99"/>
        <v>13</v>
      </c>
      <c r="S191">
        <f t="shared" si="99"/>
        <v>178</v>
      </c>
      <c r="T191">
        <f t="shared" si="99"/>
        <v>0</v>
      </c>
      <c r="U191">
        <f t="shared" si="99"/>
        <v>18.4344</v>
      </c>
      <c r="V191">
        <f t="shared" si="99"/>
        <v>1.044</v>
      </c>
      <c r="W191">
        <f t="shared" si="99"/>
        <v>1</v>
      </c>
      <c r="X191">
        <f t="shared" si="99"/>
        <v>185</v>
      </c>
      <c r="Y191">
        <f t="shared" si="99"/>
        <v>97</v>
      </c>
      <c r="Z191">
        <f t="shared" si="99"/>
        <v>0</v>
      </c>
      <c r="AA191">
        <f t="shared" si="99"/>
        <v>0</v>
      </c>
      <c r="AB191">
        <f t="shared" si="99"/>
        <v>5705</v>
      </c>
      <c r="AC191">
        <f t="shared" si="99"/>
        <v>5338</v>
      </c>
      <c r="AD191">
        <f t="shared" si="99"/>
        <v>189</v>
      </c>
      <c r="AE191">
        <f t="shared" si="99"/>
        <v>13</v>
      </c>
      <c r="AF191">
        <f t="shared" si="99"/>
        <v>178</v>
      </c>
      <c r="AG191">
        <f t="shared" si="99"/>
        <v>0</v>
      </c>
      <c r="AH191">
        <f t="shared" si="99"/>
        <v>18.4344</v>
      </c>
      <c r="AI191">
        <f t="shared" si="99"/>
        <v>1.044</v>
      </c>
      <c r="AJ191">
        <f t="shared" si="99"/>
        <v>1</v>
      </c>
      <c r="AK191">
        <f t="shared" si="99"/>
        <v>185</v>
      </c>
      <c r="AL191">
        <f t="shared" si="99"/>
        <v>97</v>
      </c>
      <c r="AM191">
        <f t="shared" si="99"/>
        <v>0</v>
      </c>
      <c r="AN191">
        <f t="shared" si="99"/>
        <v>0</v>
      </c>
      <c r="AO191">
        <f t="shared" si="99"/>
        <v>0</v>
      </c>
      <c r="AP191">
        <f t="shared" si="99"/>
        <v>0</v>
      </c>
      <c r="AQ191">
        <f t="shared" si="99"/>
        <v>0</v>
      </c>
      <c r="AR191">
        <f t="shared" si="99"/>
        <v>5987</v>
      </c>
      <c r="AS191">
        <f t="shared" si="99"/>
        <v>0</v>
      </c>
      <c r="AT191">
        <f t="shared" si="99"/>
        <v>5987</v>
      </c>
      <c r="AU191">
        <f t="shared" ref="AU191:BZ191" si="100">AU214</f>
        <v>0</v>
      </c>
      <c r="AV191">
        <f t="shared" si="100"/>
        <v>5338</v>
      </c>
      <c r="AW191">
        <f t="shared" si="100"/>
        <v>5338</v>
      </c>
      <c r="AX191">
        <f t="shared" si="100"/>
        <v>0</v>
      </c>
      <c r="AY191">
        <f t="shared" si="100"/>
        <v>5338</v>
      </c>
      <c r="AZ191">
        <f t="shared" si="100"/>
        <v>0</v>
      </c>
      <c r="BA191">
        <f t="shared" si="100"/>
        <v>0</v>
      </c>
      <c r="BB191">
        <f t="shared" si="100"/>
        <v>0</v>
      </c>
      <c r="BC191">
        <f t="shared" si="100"/>
        <v>0</v>
      </c>
      <c r="BD191">
        <f t="shared" si="100"/>
        <v>0</v>
      </c>
      <c r="BE191">
        <f t="shared" si="100"/>
        <v>0</v>
      </c>
      <c r="BF191">
        <f t="shared" si="100"/>
        <v>0</v>
      </c>
      <c r="BG191">
        <f t="shared" si="100"/>
        <v>0</v>
      </c>
      <c r="BH191">
        <f t="shared" si="100"/>
        <v>0</v>
      </c>
      <c r="BI191">
        <f t="shared" si="100"/>
        <v>0</v>
      </c>
      <c r="BJ191">
        <f t="shared" si="100"/>
        <v>0</v>
      </c>
      <c r="BK191">
        <f t="shared" si="100"/>
        <v>0</v>
      </c>
      <c r="BL191">
        <f t="shared" si="100"/>
        <v>0</v>
      </c>
      <c r="BM191">
        <f t="shared" si="100"/>
        <v>0</v>
      </c>
      <c r="BN191">
        <f t="shared" si="100"/>
        <v>0</v>
      </c>
      <c r="BO191">
        <f t="shared" si="100"/>
        <v>0</v>
      </c>
      <c r="BP191">
        <f t="shared" si="100"/>
        <v>0</v>
      </c>
      <c r="BQ191">
        <f t="shared" si="100"/>
        <v>0</v>
      </c>
      <c r="BR191">
        <f t="shared" si="100"/>
        <v>0</v>
      </c>
      <c r="BS191">
        <f t="shared" si="100"/>
        <v>0</v>
      </c>
      <c r="BT191">
        <f t="shared" si="100"/>
        <v>0</v>
      </c>
      <c r="BU191">
        <f t="shared" si="100"/>
        <v>0</v>
      </c>
      <c r="BV191">
        <f t="shared" si="100"/>
        <v>0</v>
      </c>
      <c r="BW191">
        <f t="shared" si="100"/>
        <v>0</v>
      </c>
      <c r="BX191">
        <f t="shared" si="100"/>
        <v>0</v>
      </c>
      <c r="BY191">
        <f t="shared" si="100"/>
        <v>0</v>
      </c>
      <c r="BZ191">
        <f t="shared" si="100"/>
        <v>0</v>
      </c>
      <c r="CA191">
        <f t="shared" ref="CA191:DF191" si="101">CA214</f>
        <v>5987</v>
      </c>
      <c r="CB191">
        <f t="shared" si="101"/>
        <v>0</v>
      </c>
      <c r="CC191">
        <f t="shared" si="101"/>
        <v>5987</v>
      </c>
      <c r="CD191">
        <f t="shared" si="101"/>
        <v>0</v>
      </c>
      <c r="CE191">
        <f t="shared" si="101"/>
        <v>5338</v>
      </c>
      <c r="CF191">
        <f t="shared" si="101"/>
        <v>5338</v>
      </c>
      <c r="CG191">
        <f t="shared" si="101"/>
        <v>0</v>
      </c>
      <c r="CH191">
        <f t="shared" si="101"/>
        <v>5338</v>
      </c>
      <c r="CI191">
        <f t="shared" si="101"/>
        <v>0</v>
      </c>
      <c r="CJ191">
        <f t="shared" si="101"/>
        <v>0</v>
      </c>
      <c r="CK191">
        <f t="shared" si="101"/>
        <v>0</v>
      </c>
      <c r="CL191">
        <f t="shared" si="101"/>
        <v>0</v>
      </c>
      <c r="CM191">
        <f t="shared" si="101"/>
        <v>0</v>
      </c>
      <c r="CN191">
        <f t="shared" si="101"/>
        <v>0</v>
      </c>
      <c r="CO191">
        <f t="shared" si="101"/>
        <v>0</v>
      </c>
      <c r="CP191">
        <f t="shared" si="101"/>
        <v>0</v>
      </c>
      <c r="CQ191">
        <f t="shared" si="101"/>
        <v>0</v>
      </c>
      <c r="CR191">
        <f t="shared" si="101"/>
        <v>0</v>
      </c>
      <c r="CS191">
        <f t="shared" si="101"/>
        <v>0</v>
      </c>
      <c r="CT191">
        <f t="shared" si="101"/>
        <v>0</v>
      </c>
      <c r="CU191">
        <f t="shared" si="101"/>
        <v>0</v>
      </c>
      <c r="CV191">
        <f t="shared" si="101"/>
        <v>0</v>
      </c>
      <c r="CW191">
        <f t="shared" si="101"/>
        <v>0</v>
      </c>
      <c r="CX191">
        <f t="shared" si="101"/>
        <v>0</v>
      </c>
      <c r="CY191">
        <f t="shared" si="101"/>
        <v>0</v>
      </c>
      <c r="CZ191">
        <f t="shared" si="101"/>
        <v>0</v>
      </c>
      <c r="DA191">
        <f t="shared" si="101"/>
        <v>0</v>
      </c>
      <c r="DB191">
        <f t="shared" si="101"/>
        <v>0</v>
      </c>
      <c r="DC191">
        <f t="shared" si="101"/>
        <v>0</v>
      </c>
      <c r="DD191">
        <f t="shared" si="101"/>
        <v>0</v>
      </c>
      <c r="DE191">
        <f t="shared" si="101"/>
        <v>0</v>
      </c>
      <c r="DF191">
        <f t="shared" si="101"/>
        <v>0</v>
      </c>
      <c r="DG191">
        <f t="shared" ref="DG191:EL191" si="102">DG214</f>
        <v>31476</v>
      </c>
      <c r="DH191">
        <f t="shared" si="102"/>
        <v>19582</v>
      </c>
      <c r="DI191">
        <f t="shared" si="102"/>
        <v>2819</v>
      </c>
      <c r="DJ191">
        <f t="shared" si="102"/>
        <v>644</v>
      </c>
      <c r="DK191">
        <f t="shared" si="102"/>
        <v>9075</v>
      </c>
      <c r="DL191">
        <f t="shared" si="102"/>
        <v>0</v>
      </c>
      <c r="DM191">
        <f t="shared" si="102"/>
        <v>18.4344</v>
      </c>
      <c r="DN191">
        <f t="shared" si="102"/>
        <v>1.044</v>
      </c>
      <c r="DO191">
        <f t="shared" si="102"/>
        <v>1</v>
      </c>
      <c r="DP191">
        <f t="shared" si="102"/>
        <v>9428</v>
      </c>
      <c r="DQ191">
        <f t="shared" si="102"/>
        <v>4957</v>
      </c>
      <c r="DR191">
        <f t="shared" si="102"/>
        <v>0</v>
      </c>
      <c r="DS191">
        <f t="shared" si="102"/>
        <v>0</v>
      </c>
      <c r="DT191">
        <f t="shared" si="102"/>
        <v>31476</v>
      </c>
      <c r="DU191">
        <f t="shared" si="102"/>
        <v>19582</v>
      </c>
      <c r="DV191">
        <f t="shared" si="102"/>
        <v>2819</v>
      </c>
      <c r="DW191">
        <f t="shared" si="102"/>
        <v>644</v>
      </c>
      <c r="DX191">
        <f t="shared" si="102"/>
        <v>9075</v>
      </c>
      <c r="DY191">
        <f t="shared" si="102"/>
        <v>0</v>
      </c>
      <c r="DZ191">
        <f t="shared" si="102"/>
        <v>18.4344</v>
      </c>
      <c r="EA191">
        <f t="shared" si="102"/>
        <v>1.044</v>
      </c>
      <c r="EB191">
        <f t="shared" si="102"/>
        <v>1</v>
      </c>
      <c r="EC191">
        <f t="shared" si="102"/>
        <v>9428</v>
      </c>
      <c r="ED191">
        <f t="shared" si="102"/>
        <v>4957</v>
      </c>
      <c r="EE191">
        <f t="shared" si="102"/>
        <v>0</v>
      </c>
      <c r="EF191">
        <f t="shared" si="102"/>
        <v>0</v>
      </c>
      <c r="EG191">
        <f t="shared" si="102"/>
        <v>0</v>
      </c>
      <c r="EH191">
        <f t="shared" si="102"/>
        <v>0</v>
      </c>
      <c r="EI191">
        <f t="shared" si="102"/>
        <v>0</v>
      </c>
      <c r="EJ191">
        <f t="shared" si="102"/>
        <v>46892</v>
      </c>
      <c r="EK191">
        <f t="shared" si="102"/>
        <v>0</v>
      </c>
      <c r="EL191">
        <f t="shared" si="102"/>
        <v>46892</v>
      </c>
      <c r="EM191">
        <f t="shared" ref="EM191:FR191" si="103">EM214</f>
        <v>0</v>
      </c>
      <c r="EN191">
        <f t="shared" si="103"/>
        <v>19582</v>
      </c>
      <c r="EO191">
        <f t="shared" si="103"/>
        <v>19582</v>
      </c>
      <c r="EP191">
        <f t="shared" si="103"/>
        <v>0</v>
      </c>
      <c r="EQ191">
        <f t="shared" si="103"/>
        <v>19582</v>
      </c>
      <c r="ER191">
        <f t="shared" si="103"/>
        <v>0</v>
      </c>
      <c r="ES191">
        <f t="shared" si="103"/>
        <v>0</v>
      </c>
      <c r="ET191">
        <f t="shared" si="103"/>
        <v>0</v>
      </c>
      <c r="EU191">
        <f t="shared" si="103"/>
        <v>0</v>
      </c>
      <c r="EV191">
        <f t="shared" si="103"/>
        <v>0</v>
      </c>
      <c r="EW191">
        <f t="shared" si="103"/>
        <v>0</v>
      </c>
      <c r="EX191">
        <f t="shared" si="103"/>
        <v>0</v>
      </c>
      <c r="EY191">
        <f t="shared" si="103"/>
        <v>0</v>
      </c>
      <c r="EZ191">
        <f t="shared" si="103"/>
        <v>0</v>
      </c>
      <c r="FA191">
        <f t="shared" si="103"/>
        <v>0</v>
      </c>
      <c r="FB191">
        <f t="shared" si="103"/>
        <v>0</v>
      </c>
      <c r="FC191">
        <f t="shared" si="103"/>
        <v>0</v>
      </c>
      <c r="FD191">
        <f t="shared" si="103"/>
        <v>0</v>
      </c>
      <c r="FE191">
        <f t="shared" si="103"/>
        <v>0</v>
      </c>
      <c r="FF191">
        <f t="shared" si="103"/>
        <v>0</v>
      </c>
      <c r="FG191">
        <f t="shared" si="103"/>
        <v>0</v>
      </c>
      <c r="FH191">
        <f t="shared" si="103"/>
        <v>0</v>
      </c>
      <c r="FI191">
        <f t="shared" si="103"/>
        <v>0</v>
      </c>
      <c r="FJ191">
        <f t="shared" si="103"/>
        <v>0</v>
      </c>
      <c r="FK191">
        <f t="shared" si="103"/>
        <v>0</v>
      </c>
      <c r="FL191">
        <f t="shared" si="103"/>
        <v>0</v>
      </c>
      <c r="FM191">
        <f t="shared" si="103"/>
        <v>0</v>
      </c>
      <c r="FN191">
        <f t="shared" si="103"/>
        <v>0</v>
      </c>
      <c r="FO191">
        <f t="shared" si="103"/>
        <v>0</v>
      </c>
      <c r="FP191">
        <f t="shared" si="103"/>
        <v>0</v>
      </c>
      <c r="FQ191">
        <f t="shared" si="103"/>
        <v>0</v>
      </c>
      <c r="FR191">
        <f t="shared" si="103"/>
        <v>0</v>
      </c>
      <c r="FS191">
        <f t="shared" ref="FS191:GX191" si="104">FS214</f>
        <v>46892</v>
      </c>
      <c r="FT191">
        <f t="shared" si="104"/>
        <v>0</v>
      </c>
      <c r="FU191">
        <f t="shared" si="104"/>
        <v>46892</v>
      </c>
      <c r="FV191">
        <f t="shared" si="104"/>
        <v>0</v>
      </c>
      <c r="FW191">
        <f t="shared" si="104"/>
        <v>19582</v>
      </c>
      <c r="FX191">
        <f t="shared" si="104"/>
        <v>19582</v>
      </c>
      <c r="FY191">
        <f t="shared" si="104"/>
        <v>0</v>
      </c>
      <c r="FZ191">
        <f t="shared" si="104"/>
        <v>19582</v>
      </c>
      <c r="GA191">
        <f t="shared" si="104"/>
        <v>0</v>
      </c>
      <c r="GB191">
        <f t="shared" si="104"/>
        <v>0</v>
      </c>
      <c r="GC191">
        <f t="shared" si="104"/>
        <v>0</v>
      </c>
      <c r="GD191">
        <f t="shared" si="104"/>
        <v>0</v>
      </c>
      <c r="GE191">
        <f t="shared" si="104"/>
        <v>0</v>
      </c>
      <c r="GF191">
        <f t="shared" si="104"/>
        <v>0</v>
      </c>
      <c r="GG191">
        <f t="shared" si="104"/>
        <v>0</v>
      </c>
      <c r="GH191">
        <f t="shared" si="104"/>
        <v>0</v>
      </c>
      <c r="GI191">
        <f t="shared" si="104"/>
        <v>0</v>
      </c>
      <c r="GJ191">
        <f t="shared" si="104"/>
        <v>0</v>
      </c>
      <c r="GK191">
        <f t="shared" si="104"/>
        <v>0</v>
      </c>
      <c r="GL191">
        <f t="shared" si="104"/>
        <v>0</v>
      </c>
      <c r="GM191">
        <f t="shared" si="104"/>
        <v>0</v>
      </c>
      <c r="GN191">
        <f t="shared" si="104"/>
        <v>0</v>
      </c>
      <c r="GO191">
        <f t="shared" si="104"/>
        <v>0</v>
      </c>
      <c r="GP191">
        <f t="shared" si="104"/>
        <v>0</v>
      </c>
      <c r="GQ191">
        <f t="shared" si="104"/>
        <v>0</v>
      </c>
      <c r="GR191">
        <f t="shared" si="104"/>
        <v>0</v>
      </c>
      <c r="GS191">
        <f t="shared" si="104"/>
        <v>0</v>
      </c>
      <c r="GT191">
        <f t="shared" si="104"/>
        <v>0</v>
      </c>
      <c r="GU191">
        <f t="shared" si="104"/>
        <v>0</v>
      </c>
      <c r="GV191">
        <f t="shared" si="104"/>
        <v>0</v>
      </c>
      <c r="GW191">
        <f t="shared" si="104"/>
        <v>0</v>
      </c>
      <c r="GX191">
        <f t="shared" si="104"/>
        <v>0</v>
      </c>
    </row>
    <row r="193" spans="1:245" x14ac:dyDescent="0.2">
      <c r="A193">
        <v>17</v>
      </c>
      <c r="B193">
        <v>1</v>
      </c>
      <c r="C193">
        <f>ROW(SmtRes!A158)</f>
        <v>158</v>
      </c>
      <c r="D193">
        <f>ROW(EtalonRes!A158)</f>
        <v>158</v>
      </c>
      <c r="E193" t="s">
        <v>141</v>
      </c>
      <c r="F193" t="s">
        <v>94</v>
      </c>
      <c r="G193" t="s">
        <v>95</v>
      </c>
      <c r="H193" t="s">
        <v>96</v>
      </c>
      <c r="I193">
        <v>1</v>
      </c>
      <c r="J193">
        <v>0</v>
      </c>
      <c r="K193">
        <v>1</v>
      </c>
      <c r="O193">
        <f>ROUND(CP193,2)</f>
        <v>127.03</v>
      </c>
      <c r="P193">
        <f>ROUND(CQ193*I193,2)</f>
        <v>6.45</v>
      </c>
      <c r="Q193">
        <f>ROUND(CR193*I193,2)</f>
        <v>92.37</v>
      </c>
      <c r="R193">
        <f>ROUND(CS193*I193,2)</f>
        <v>8.11</v>
      </c>
      <c r="S193">
        <f>ROUND(CT193*I193,2)</f>
        <v>28.21</v>
      </c>
      <c r="T193">
        <f>ROUND(CU193*I193,2)</f>
        <v>0</v>
      </c>
      <c r="U193">
        <f t="shared" ref="U193:U212" si="105">ROUND(CV193*I193,7)</f>
        <v>2.8439999999999999</v>
      </c>
      <c r="V193">
        <f t="shared" ref="V193:V212" si="106">ROUND(CW193*I193,7)</f>
        <v>0.70799999999999996</v>
      </c>
      <c r="W193">
        <f>ROUND(CX193*I193,2)</f>
        <v>0</v>
      </c>
      <c r="X193">
        <f>ROUND(CY193,2)</f>
        <v>35.229999999999997</v>
      </c>
      <c r="Y193">
        <f>ROUND(CZ193,2)</f>
        <v>18.52</v>
      </c>
      <c r="AA193">
        <v>64975323</v>
      </c>
      <c r="AB193">
        <f t="shared" ref="AB193:AB212" si="107">ROUND((AC193+AD193+AF193),2)</f>
        <v>127.03</v>
      </c>
      <c r="AC193">
        <f t="shared" ref="AC193:AC212" si="108">ROUND((ES193),2)</f>
        <v>6.45</v>
      </c>
      <c r="AD193">
        <f>ROUND(((((ET193*ROUND(1.2,7)))-((EU193*ROUND(1.2,7))))+AE193),2)</f>
        <v>92.37</v>
      </c>
      <c r="AE193">
        <f t="shared" ref="AE193:AF196" si="109">ROUND(((EU193*ROUND(1.2,7))),2)</f>
        <v>8.11</v>
      </c>
      <c r="AF193">
        <f t="shared" si="109"/>
        <v>28.21</v>
      </c>
      <c r="AG193">
        <f t="shared" ref="AG193:AG212" si="110">ROUND((AP193),2)</f>
        <v>0</v>
      </c>
      <c r="AH193">
        <f t="shared" ref="AH193:AI196" si="111">((EW193*ROUND(1.2,7)))</f>
        <v>2.8439999999999999</v>
      </c>
      <c r="AI193">
        <f t="shared" si="111"/>
        <v>0.70799999999999996</v>
      </c>
      <c r="AJ193">
        <f t="shared" ref="AJ193:AJ212" si="112">(AS193)</f>
        <v>0</v>
      </c>
      <c r="AK193">
        <v>106.94</v>
      </c>
      <c r="AL193">
        <v>6.45</v>
      </c>
      <c r="AM193">
        <v>76.98</v>
      </c>
      <c r="AN193">
        <v>6.76</v>
      </c>
      <c r="AO193">
        <v>23.51</v>
      </c>
      <c r="AP193">
        <v>0</v>
      </c>
      <c r="AQ193">
        <v>2.37</v>
      </c>
      <c r="AR193">
        <v>0.59</v>
      </c>
      <c r="AS193">
        <v>0</v>
      </c>
      <c r="AT193">
        <v>97</v>
      </c>
      <c r="AU193">
        <v>51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2</v>
      </c>
      <c r="BJ193" t="s">
        <v>97</v>
      </c>
      <c r="BM193">
        <v>108001</v>
      </c>
      <c r="BN193">
        <v>0</v>
      </c>
      <c r="BO193" t="s">
        <v>3</v>
      </c>
      <c r="BP193">
        <v>0</v>
      </c>
      <c r="BQ193">
        <v>3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357</v>
      </c>
      <c r="CO193">
        <v>0</v>
      </c>
      <c r="CP193">
        <f t="shared" ref="CP193:CP212" si="113">(P193+Q193+S193)</f>
        <v>127.03</v>
      </c>
      <c r="CQ193">
        <f t="shared" ref="CQ193:CQ212" si="114">AC193*BC193</f>
        <v>6.45</v>
      </c>
      <c r="CR193">
        <f>((((ET193*ROUND(1.2,7)))*BB193-((EU193*ROUND(1.2,7)))*BS193)+AE193*BS193)</f>
        <v>92.374000000000009</v>
      </c>
      <c r="CS193">
        <f t="shared" ref="CS193:CS212" si="115">AE193*BS193</f>
        <v>8.11</v>
      </c>
      <c r="CT193">
        <f t="shared" ref="CT193:CT212" si="116">AF193*BA193</f>
        <v>28.21</v>
      </c>
      <c r="CU193">
        <f t="shared" ref="CU193:CU212" si="117">AG193</f>
        <v>0</v>
      </c>
      <c r="CV193">
        <f t="shared" ref="CV193:CV212" si="118">AH193</f>
        <v>2.8439999999999999</v>
      </c>
      <c r="CW193">
        <f t="shared" ref="CW193:CW212" si="119">AI193</f>
        <v>0.70799999999999996</v>
      </c>
      <c r="CX193">
        <f t="shared" ref="CX193:CX212" si="120">AJ193</f>
        <v>0</v>
      </c>
      <c r="CY193">
        <f>(((S193+R193)*AT193)/100)</f>
        <v>35.230400000000003</v>
      </c>
      <c r="CZ193">
        <f>(((S193+R193)*AU193)/100)</f>
        <v>18.523199999999999</v>
      </c>
      <c r="DB193">
        <v>13</v>
      </c>
      <c r="DC193" t="s">
        <v>3</v>
      </c>
      <c r="DD193" t="s">
        <v>3</v>
      </c>
      <c r="DE193" t="s">
        <v>98</v>
      </c>
      <c r="DF193" t="s">
        <v>98</v>
      </c>
      <c r="DG193" t="s">
        <v>98</v>
      </c>
      <c r="DH193" t="s">
        <v>3</v>
      </c>
      <c r="DI193" t="s">
        <v>98</v>
      </c>
      <c r="DJ193" t="s">
        <v>98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96</v>
      </c>
      <c r="DW193" t="s">
        <v>96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49994016</v>
      </c>
      <c r="EF193">
        <v>3</v>
      </c>
      <c r="EG193" t="s">
        <v>93</v>
      </c>
      <c r="EH193">
        <v>0</v>
      </c>
      <c r="EI193" t="s">
        <v>3</v>
      </c>
      <c r="EJ193">
        <v>2</v>
      </c>
      <c r="EK193">
        <v>108001</v>
      </c>
      <c r="EL193" t="s">
        <v>99</v>
      </c>
      <c r="EM193" t="s">
        <v>100</v>
      </c>
      <c r="EO193" t="s">
        <v>101</v>
      </c>
      <c r="EQ193">
        <v>131072</v>
      </c>
      <c r="ER193">
        <v>106.94</v>
      </c>
      <c r="ES193">
        <v>6.45</v>
      </c>
      <c r="ET193">
        <v>76.98</v>
      </c>
      <c r="EU193">
        <v>6.76</v>
      </c>
      <c r="EV193">
        <v>23.51</v>
      </c>
      <c r="EW193">
        <v>2.37</v>
      </c>
      <c r="EX193">
        <v>0.59</v>
      </c>
      <c r="EY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-1941913695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>ROUND(IF(AND(BH193=3,BI193=3,FS193&lt;&gt;0),P193,0),2)</f>
        <v>0</v>
      </c>
      <c r="GM193">
        <f>ROUND(O193+X193+Y193,2)+GX193</f>
        <v>180.78</v>
      </c>
      <c r="GN193">
        <f t="shared" ref="GN193:GN212" si="121">IF(OR(BI193=0,BI193=1),GM193-GX193,0)</f>
        <v>0</v>
      </c>
      <c r="GO193">
        <f t="shared" ref="GO193:GO212" si="122">IF(BI193=2,GM193-GX193,0)</f>
        <v>180.78</v>
      </c>
      <c r="GP193">
        <f t="shared" ref="GP193:GP212" si="123">IF(BI193=4,GM193-GX193,0)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ref="GV193:GV212" si="124">ROUND((GT193),2)</f>
        <v>0</v>
      </c>
      <c r="GW193">
        <v>1</v>
      </c>
      <c r="GX193">
        <f>ROUND(HC193*I193,2)</f>
        <v>0</v>
      </c>
      <c r="HA193">
        <v>0</v>
      </c>
      <c r="HB193">
        <v>0</v>
      </c>
      <c r="HC193">
        <f t="shared" ref="HC193:HC212" si="125">GV193*GW193</f>
        <v>0</v>
      </c>
      <c r="HE193" t="s">
        <v>3</v>
      </c>
      <c r="HF193" t="s">
        <v>3</v>
      </c>
      <c r="HM193" t="s">
        <v>3</v>
      </c>
      <c r="HN193" t="s">
        <v>102</v>
      </c>
      <c r="HO193" t="s">
        <v>103</v>
      </c>
      <c r="HP193" t="s">
        <v>99</v>
      </c>
      <c r="HQ193" t="s">
        <v>99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C194">
        <f>ROW(SmtRes!A170)</f>
        <v>170</v>
      </c>
      <c r="D194">
        <f>ROW(EtalonRes!A170)</f>
        <v>170</v>
      </c>
      <c r="E194" t="s">
        <v>141</v>
      </c>
      <c r="F194" t="s">
        <v>94</v>
      </c>
      <c r="G194" t="s">
        <v>95</v>
      </c>
      <c r="H194" t="s">
        <v>96</v>
      </c>
      <c r="I194">
        <v>1</v>
      </c>
      <c r="J194">
        <v>0</v>
      </c>
      <c r="K194">
        <v>1</v>
      </c>
      <c r="O194">
        <f>ROUND(CP194,0)</f>
        <v>2961</v>
      </c>
      <c r="P194">
        <f>ROUND(CQ194*I194,0)</f>
        <v>90</v>
      </c>
      <c r="Q194">
        <f>ROUND(CR194*I194,0)</f>
        <v>1434</v>
      </c>
      <c r="R194">
        <f>ROUND(CS194*I194,0)</f>
        <v>413</v>
      </c>
      <c r="S194">
        <f>ROUND(CT194*I194,0)</f>
        <v>1437</v>
      </c>
      <c r="T194">
        <f>ROUND(CU194*I194,0)</f>
        <v>0</v>
      </c>
      <c r="U194">
        <f t="shared" si="105"/>
        <v>2.8439999999999999</v>
      </c>
      <c r="V194">
        <f t="shared" si="106"/>
        <v>0.70799999999999996</v>
      </c>
      <c r="W194">
        <f>ROUND(CX194*I194,0)</f>
        <v>0</v>
      </c>
      <c r="X194">
        <f>ROUND(CY194,0)</f>
        <v>1795</v>
      </c>
      <c r="Y194">
        <f>ROUND(CZ194,0)</f>
        <v>944</v>
      </c>
      <c r="AA194">
        <v>64975321</v>
      </c>
      <c r="AB194">
        <f t="shared" si="107"/>
        <v>127.03</v>
      </c>
      <c r="AC194">
        <f t="shared" si="108"/>
        <v>6.45</v>
      </c>
      <c r="AD194">
        <f>ROUND(((((ET194*ROUND(1.2,7)))-((EU194*ROUND(1.2,7))))+AE194),2)</f>
        <v>92.37</v>
      </c>
      <c r="AE194">
        <f t="shared" si="109"/>
        <v>8.11</v>
      </c>
      <c r="AF194">
        <f t="shared" si="109"/>
        <v>28.21</v>
      </c>
      <c r="AG194">
        <f t="shared" si="110"/>
        <v>0</v>
      </c>
      <c r="AH194">
        <f t="shared" si="111"/>
        <v>2.8439999999999999</v>
      </c>
      <c r="AI194">
        <f t="shared" si="111"/>
        <v>0.70799999999999996</v>
      </c>
      <c r="AJ194">
        <f t="shared" si="112"/>
        <v>0</v>
      </c>
      <c r="AK194">
        <v>106.94</v>
      </c>
      <c r="AL194">
        <v>6.45</v>
      </c>
      <c r="AM194">
        <v>76.98</v>
      </c>
      <c r="AN194">
        <v>6.76</v>
      </c>
      <c r="AO194">
        <v>23.51</v>
      </c>
      <c r="AP194">
        <v>0</v>
      </c>
      <c r="AQ194">
        <v>2.37</v>
      </c>
      <c r="AR194">
        <v>0.59</v>
      </c>
      <c r="AS194">
        <v>0</v>
      </c>
      <c r="AT194">
        <v>97</v>
      </c>
      <c r="AU194">
        <v>51</v>
      </c>
      <c r="AV194">
        <v>1</v>
      </c>
      <c r="AW194">
        <v>1</v>
      </c>
      <c r="AZ194">
        <v>1</v>
      </c>
      <c r="BA194">
        <v>50.93</v>
      </c>
      <c r="BB194">
        <v>15.52</v>
      </c>
      <c r="BC194">
        <v>13.9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2</v>
      </c>
      <c r="BJ194" t="s">
        <v>97</v>
      </c>
      <c r="BM194">
        <v>108001</v>
      </c>
      <c r="BN194">
        <v>0</v>
      </c>
      <c r="BO194" t="s">
        <v>94</v>
      </c>
      <c r="BP194">
        <v>1</v>
      </c>
      <c r="BQ194">
        <v>3</v>
      </c>
      <c r="BR194">
        <v>0</v>
      </c>
      <c r="BS194">
        <v>50.93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97</v>
      </c>
      <c r="CA194">
        <v>51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357</v>
      </c>
      <c r="CO194">
        <v>0</v>
      </c>
      <c r="CP194">
        <f t="shared" si="113"/>
        <v>2961</v>
      </c>
      <c r="CQ194">
        <f t="shared" si="114"/>
        <v>89.655000000000001</v>
      </c>
      <c r="CR194">
        <f>((((ET194*ROUND(1.2,7)))*BB194-((EU194*ROUND(1.2,7)))*BS194)+AE194*BS194)</f>
        <v>1433.57366</v>
      </c>
      <c r="CS194">
        <f t="shared" si="115"/>
        <v>413.04229999999995</v>
      </c>
      <c r="CT194">
        <f t="shared" si="116"/>
        <v>1436.7353000000001</v>
      </c>
      <c r="CU194">
        <f t="shared" si="117"/>
        <v>0</v>
      </c>
      <c r="CV194">
        <f t="shared" si="118"/>
        <v>2.8439999999999999</v>
      </c>
      <c r="CW194">
        <f t="shared" si="119"/>
        <v>0.70799999999999996</v>
      </c>
      <c r="CX194">
        <f t="shared" si="120"/>
        <v>0</v>
      </c>
      <c r="CY194">
        <f>(((S194+R194)*AT194)/100)</f>
        <v>1794.5</v>
      </c>
      <c r="CZ194">
        <f>(((S194+R194)*AU194)/100)</f>
        <v>943.5</v>
      </c>
      <c r="DB194">
        <v>14</v>
      </c>
      <c r="DC194" t="s">
        <v>3</v>
      </c>
      <c r="DD194" t="s">
        <v>3</v>
      </c>
      <c r="DE194" t="s">
        <v>98</v>
      </c>
      <c r="DF194" t="s">
        <v>98</v>
      </c>
      <c r="DG194" t="s">
        <v>98</v>
      </c>
      <c r="DH194" t="s">
        <v>3</v>
      </c>
      <c r="DI194" t="s">
        <v>98</v>
      </c>
      <c r="DJ194" t="s">
        <v>98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96</v>
      </c>
      <c r="DW194" t="s">
        <v>96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49994016</v>
      </c>
      <c r="EF194">
        <v>3</v>
      </c>
      <c r="EG194" t="s">
        <v>93</v>
      </c>
      <c r="EH194">
        <v>0</v>
      </c>
      <c r="EI194" t="s">
        <v>3</v>
      </c>
      <c r="EJ194">
        <v>2</v>
      </c>
      <c r="EK194">
        <v>108001</v>
      </c>
      <c r="EL194" t="s">
        <v>99</v>
      </c>
      <c r="EM194" t="s">
        <v>100</v>
      </c>
      <c r="EO194" t="s">
        <v>101</v>
      </c>
      <c r="EQ194">
        <v>131072</v>
      </c>
      <c r="ER194">
        <v>106.94</v>
      </c>
      <c r="ES194">
        <v>6.45</v>
      </c>
      <c r="ET194">
        <v>76.98</v>
      </c>
      <c r="EU194">
        <v>6.76</v>
      </c>
      <c r="EV194">
        <v>23.51</v>
      </c>
      <c r="EW194">
        <v>2.37</v>
      </c>
      <c r="EX194">
        <v>0.59</v>
      </c>
      <c r="EY194">
        <v>0</v>
      </c>
      <c r="FQ194">
        <v>0</v>
      </c>
      <c r="FR194">
        <v>0</v>
      </c>
      <c r="FS194">
        <v>0</v>
      </c>
      <c r="FX194">
        <v>97</v>
      </c>
      <c r="FY194">
        <v>51</v>
      </c>
      <c r="GA194" t="s">
        <v>3</v>
      </c>
      <c r="GD194">
        <v>0</v>
      </c>
      <c r="GF194">
        <v>-1941913695</v>
      </c>
      <c r="GG194">
        <v>2</v>
      </c>
      <c r="GH194">
        <v>1</v>
      </c>
      <c r="GI194">
        <v>2</v>
      </c>
      <c r="GJ194">
        <v>0</v>
      </c>
      <c r="GK194">
        <f>ROUND(R194*(S12)/100,0)</f>
        <v>661</v>
      </c>
      <c r="GL194">
        <f>ROUND(IF(AND(BH194=3,BI194=3,FS194&lt;&gt;0),P194,0),0)</f>
        <v>0</v>
      </c>
      <c r="GM194">
        <f>ROUND(O194+X194+Y194+GK194,0)+GX194</f>
        <v>6361</v>
      </c>
      <c r="GN194">
        <f t="shared" si="121"/>
        <v>0</v>
      </c>
      <c r="GO194">
        <f t="shared" si="122"/>
        <v>6361</v>
      </c>
      <c r="GP194">
        <f t="shared" si="123"/>
        <v>0</v>
      </c>
      <c r="GR194">
        <v>0</v>
      </c>
      <c r="GS194">
        <v>3</v>
      </c>
      <c r="GT194">
        <v>0</v>
      </c>
      <c r="GU194" t="s">
        <v>3</v>
      </c>
      <c r="GV194">
        <f t="shared" si="124"/>
        <v>0</v>
      </c>
      <c r="GW194">
        <v>1</v>
      </c>
      <c r="GX194">
        <f>ROUND(HC194*I194,0)</f>
        <v>0</v>
      </c>
      <c r="HA194">
        <v>0</v>
      </c>
      <c r="HB194">
        <v>0</v>
      </c>
      <c r="HC194">
        <f t="shared" si="125"/>
        <v>0</v>
      </c>
      <c r="HE194" t="s">
        <v>3</v>
      </c>
      <c r="HF194" t="s">
        <v>3</v>
      </c>
      <c r="HM194" t="s">
        <v>3</v>
      </c>
      <c r="HN194" t="s">
        <v>102</v>
      </c>
      <c r="HO194" t="s">
        <v>103</v>
      </c>
      <c r="HP194" t="s">
        <v>99</v>
      </c>
      <c r="HQ194" t="s">
        <v>99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C195">
        <f>ROW(SmtRes!A189)</f>
        <v>189</v>
      </c>
      <c r="D195">
        <f>ROW(EtalonRes!A189)</f>
        <v>189</v>
      </c>
      <c r="E195" t="s">
        <v>3</v>
      </c>
      <c r="F195" t="s">
        <v>104</v>
      </c>
      <c r="G195" t="s">
        <v>142</v>
      </c>
      <c r="H195" t="s">
        <v>106</v>
      </c>
      <c r="I195">
        <f>ROUND(160/10,7)</f>
        <v>16</v>
      </c>
      <c r="J195">
        <v>0</v>
      </c>
      <c r="K195">
        <f>ROUND(160/10,7)</f>
        <v>16</v>
      </c>
      <c r="O195">
        <f>ROUND(CP195,2)</f>
        <v>1487.55</v>
      </c>
      <c r="P195">
        <f>ROUND(CQ195*I195,2)</f>
        <v>999.36</v>
      </c>
      <c r="Q195">
        <f>ROUND(CR195*I195,2)</f>
        <v>274.91000000000003</v>
      </c>
      <c r="R195">
        <f>ROUND(CS195*I195,2)</f>
        <v>30.88</v>
      </c>
      <c r="S195">
        <f>ROUND(CT195*I195,2)</f>
        <v>213.28</v>
      </c>
      <c r="T195">
        <f>ROUND(CU195*I195,2)</f>
        <v>0</v>
      </c>
      <c r="U195">
        <f t="shared" si="105"/>
        <v>21.504000000000001</v>
      </c>
      <c r="V195">
        <f t="shared" si="106"/>
        <v>3.0720000000000001</v>
      </c>
      <c r="W195">
        <f>ROUND(CX195*I195,2)</f>
        <v>0</v>
      </c>
      <c r="X195">
        <f>ROUND(CY195,2)</f>
        <v>219.74</v>
      </c>
      <c r="Y195">
        <f>ROUND(CZ195,2)</f>
        <v>112.31</v>
      </c>
      <c r="AA195">
        <v>-1</v>
      </c>
      <c r="AB195">
        <f t="shared" si="107"/>
        <v>92.97</v>
      </c>
      <c r="AC195">
        <f t="shared" si="108"/>
        <v>62.46</v>
      </c>
      <c r="AD195">
        <f>ROUND(((((ET195*ROUND(1.2,7)))-((EU195*ROUND(1.2,7))))+AE195),2)</f>
        <v>17.18</v>
      </c>
      <c r="AE195">
        <f t="shared" si="109"/>
        <v>1.93</v>
      </c>
      <c r="AF195">
        <f t="shared" si="109"/>
        <v>13.33</v>
      </c>
      <c r="AG195">
        <f t="shared" si="110"/>
        <v>0</v>
      </c>
      <c r="AH195">
        <f t="shared" si="111"/>
        <v>1.3440000000000001</v>
      </c>
      <c r="AI195">
        <f t="shared" si="111"/>
        <v>0.192</v>
      </c>
      <c r="AJ195">
        <f t="shared" si="112"/>
        <v>0</v>
      </c>
      <c r="AK195">
        <v>87.89</v>
      </c>
      <c r="AL195">
        <v>62.46</v>
      </c>
      <c r="AM195">
        <v>14.32</v>
      </c>
      <c r="AN195">
        <v>1.61</v>
      </c>
      <c r="AO195">
        <v>11.11</v>
      </c>
      <c r="AP195">
        <v>0</v>
      </c>
      <c r="AQ195">
        <v>1.1200000000000001</v>
      </c>
      <c r="AR195">
        <v>0.16</v>
      </c>
      <c r="AS195">
        <v>0</v>
      </c>
      <c r="AT195">
        <v>90</v>
      </c>
      <c r="AU195">
        <v>46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2</v>
      </c>
      <c r="BJ195" t="s">
        <v>107</v>
      </c>
      <c r="BM195">
        <v>111001</v>
      </c>
      <c r="BN195">
        <v>0</v>
      </c>
      <c r="BO195" t="s">
        <v>3</v>
      </c>
      <c r="BP195">
        <v>0</v>
      </c>
      <c r="BQ195">
        <v>3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90</v>
      </c>
      <c r="CA195">
        <v>46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357</v>
      </c>
      <c r="CO195">
        <v>0</v>
      </c>
      <c r="CP195">
        <f t="shared" si="113"/>
        <v>1487.55</v>
      </c>
      <c r="CQ195">
        <f t="shared" si="114"/>
        <v>62.46</v>
      </c>
      <c r="CR195">
        <f>((((ET195*ROUND(1.2,7)))*BB195-((EU195*ROUND(1.2,7)))*BS195)+AE195*BS195)</f>
        <v>17.182000000000002</v>
      </c>
      <c r="CS195">
        <f t="shared" si="115"/>
        <v>1.93</v>
      </c>
      <c r="CT195">
        <f t="shared" si="116"/>
        <v>13.33</v>
      </c>
      <c r="CU195">
        <f t="shared" si="117"/>
        <v>0</v>
      </c>
      <c r="CV195">
        <f t="shared" si="118"/>
        <v>1.3440000000000001</v>
      </c>
      <c r="CW195">
        <f t="shared" si="119"/>
        <v>0.192</v>
      </c>
      <c r="CX195">
        <f t="shared" si="120"/>
        <v>0</v>
      </c>
      <c r="CY195">
        <f>(((S195+R195)*AT195)/100)</f>
        <v>219.74400000000003</v>
      </c>
      <c r="CZ195">
        <f>(((S195+R195)*AU195)/100)</f>
        <v>112.31360000000001</v>
      </c>
      <c r="DB195">
        <v>15</v>
      </c>
      <c r="DC195" t="s">
        <v>3</v>
      </c>
      <c r="DD195" t="s">
        <v>3</v>
      </c>
      <c r="DE195" t="s">
        <v>98</v>
      </c>
      <c r="DF195" t="s">
        <v>98</v>
      </c>
      <c r="DG195" t="s">
        <v>98</v>
      </c>
      <c r="DH195" t="s">
        <v>3</v>
      </c>
      <c r="DI195" t="s">
        <v>98</v>
      </c>
      <c r="DJ195" t="s">
        <v>98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106</v>
      </c>
      <c r="DW195" t="s">
        <v>106</v>
      </c>
      <c r="DX195">
        <v>10</v>
      </c>
      <c r="DZ195" t="s">
        <v>3</v>
      </c>
      <c r="EA195" t="s">
        <v>3</v>
      </c>
      <c r="EB195" t="s">
        <v>3</v>
      </c>
      <c r="EC195" t="s">
        <v>3</v>
      </c>
      <c r="EE195">
        <v>49994027</v>
      </c>
      <c r="EF195">
        <v>3</v>
      </c>
      <c r="EG195" t="s">
        <v>93</v>
      </c>
      <c r="EH195">
        <v>0</v>
      </c>
      <c r="EI195" t="s">
        <v>3</v>
      </c>
      <c r="EJ195">
        <v>2</v>
      </c>
      <c r="EK195">
        <v>111001</v>
      </c>
      <c r="EL195" t="s">
        <v>108</v>
      </c>
      <c r="EM195" t="s">
        <v>109</v>
      </c>
      <c r="EO195" t="s">
        <v>101</v>
      </c>
      <c r="EQ195">
        <v>132096</v>
      </c>
      <c r="ER195">
        <v>87.89</v>
      </c>
      <c r="ES195">
        <v>62.46</v>
      </c>
      <c r="ET195">
        <v>14.32</v>
      </c>
      <c r="EU195">
        <v>1.61</v>
      </c>
      <c r="EV195">
        <v>11.11</v>
      </c>
      <c r="EW195">
        <v>1.1200000000000001</v>
      </c>
      <c r="EX195">
        <v>0.16</v>
      </c>
      <c r="EY195">
        <v>0</v>
      </c>
      <c r="FQ195">
        <v>0</v>
      </c>
      <c r="FR195">
        <v>0</v>
      </c>
      <c r="FS195">
        <v>0</v>
      </c>
      <c r="FX195">
        <v>90</v>
      </c>
      <c r="FY195">
        <v>46</v>
      </c>
      <c r="GA195" t="s">
        <v>3</v>
      </c>
      <c r="GD195">
        <v>1</v>
      </c>
      <c r="GF195">
        <v>-1286181055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>ROUND(IF(AND(BH195=3,BI195=3,FS195&lt;&gt;0),P195,0),2)</f>
        <v>0</v>
      </c>
      <c r="GM195">
        <f>ROUND(O195+X195+Y195,2)+GX195</f>
        <v>1819.6</v>
      </c>
      <c r="GN195">
        <f t="shared" si="121"/>
        <v>0</v>
      </c>
      <c r="GO195">
        <f t="shared" si="122"/>
        <v>1819.6</v>
      </c>
      <c r="GP195">
        <f t="shared" si="123"/>
        <v>0</v>
      </c>
      <c r="GR195">
        <v>0</v>
      </c>
      <c r="GS195">
        <v>3</v>
      </c>
      <c r="GT195">
        <v>0</v>
      </c>
      <c r="GU195" t="s">
        <v>3</v>
      </c>
      <c r="GV195">
        <f t="shared" si="124"/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 t="shared" si="125"/>
        <v>0</v>
      </c>
      <c r="HE195" t="s">
        <v>3</v>
      </c>
      <c r="HF195" t="s">
        <v>3</v>
      </c>
      <c r="HM195" t="s">
        <v>3</v>
      </c>
      <c r="HN195" t="s">
        <v>110</v>
      </c>
      <c r="HO195" t="s">
        <v>111</v>
      </c>
      <c r="HP195" t="s">
        <v>108</v>
      </c>
      <c r="HQ195" t="s">
        <v>108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ROW(SmtRes!A208)</f>
        <v>208</v>
      </c>
      <c r="D196">
        <f>ROW(EtalonRes!A208)</f>
        <v>208</v>
      </c>
      <c r="E196" t="s">
        <v>3</v>
      </c>
      <c r="F196" t="s">
        <v>104</v>
      </c>
      <c r="G196" t="s">
        <v>142</v>
      </c>
      <c r="H196" t="s">
        <v>106</v>
      </c>
      <c r="I196">
        <f>ROUND(160/10,7)</f>
        <v>16</v>
      </c>
      <c r="J196">
        <v>0</v>
      </c>
      <c r="K196">
        <f>ROUND(160/10,7)</f>
        <v>16</v>
      </c>
      <c r="O196">
        <f>ROUND(CP196,0)</f>
        <v>25945</v>
      </c>
      <c r="P196">
        <f>ROUND(CQ196*I196,0)</f>
        <v>11433</v>
      </c>
      <c r="Q196">
        <f>ROUND(CR196*I196,0)</f>
        <v>3650</v>
      </c>
      <c r="R196">
        <f>ROUND(CS196*I196,0)</f>
        <v>1573</v>
      </c>
      <c r="S196">
        <f>ROUND(CT196*I196,0)</f>
        <v>10862</v>
      </c>
      <c r="T196">
        <f>ROUND(CU196*I196,0)</f>
        <v>0</v>
      </c>
      <c r="U196">
        <f t="shared" si="105"/>
        <v>21.504000000000001</v>
      </c>
      <c r="V196">
        <f t="shared" si="106"/>
        <v>3.0720000000000001</v>
      </c>
      <c r="W196">
        <f>ROUND(CX196*I196,0)</f>
        <v>0</v>
      </c>
      <c r="X196">
        <f>ROUND(CY196,0)</f>
        <v>11192</v>
      </c>
      <c r="Y196">
        <f>ROUND(CZ196,0)</f>
        <v>5720</v>
      </c>
      <c r="AA196">
        <v>-1</v>
      </c>
      <c r="AB196">
        <f t="shared" si="107"/>
        <v>92.97</v>
      </c>
      <c r="AC196">
        <f t="shared" si="108"/>
        <v>62.46</v>
      </c>
      <c r="AD196">
        <f>ROUND(((((ET196*ROUND(1.2,7)))-((EU196*ROUND(1.2,7))))+AE196),2)</f>
        <v>17.18</v>
      </c>
      <c r="AE196">
        <f t="shared" si="109"/>
        <v>1.93</v>
      </c>
      <c r="AF196">
        <f t="shared" si="109"/>
        <v>13.33</v>
      </c>
      <c r="AG196">
        <f t="shared" si="110"/>
        <v>0</v>
      </c>
      <c r="AH196">
        <f t="shared" si="111"/>
        <v>1.3440000000000001</v>
      </c>
      <c r="AI196">
        <f t="shared" si="111"/>
        <v>0.192</v>
      </c>
      <c r="AJ196">
        <f t="shared" si="112"/>
        <v>0</v>
      </c>
      <c r="AK196">
        <v>87.89</v>
      </c>
      <c r="AL196">
        <v>62.46</v>
      </c>
      <c r="AM196">
        <v>14.32</v>
      </c>
      <c r="AN196">
        <v>1.61</v>
      </c>
      <c r="AO196">
        <v>11.11</v>
      </c>
      <c r="AP196">
        <v>0</v>
      </c>
      <c r="AQ196">
        <v>1.1200000000000001</v>
      </c>
      <c r="AR196">
        <v>0.16</v>
      </c>
      <c r="AS196">
        <v>0</v>
      </c>
      <c r="AT196">
        <v>90</v>
      </c>
      <c r="AU196">
        <v>46</v>
      </c>
      <c r="AV196">
        <v>1</v>
      </c>
      <c r="AW196">
        <v>1</v>
      </c>
      <c r="AZ196">
        <v>1</v>
      </c>
      <c r="BA196">
        <v>50.93</v>
      </c>
      <c r="BB196">
        <v>13.28</v>
      </c>
      <c r="BC196">
        <v>11.44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107</v>
      </c>
      <c r="BM196">
        <v>111001</v>
      </c>
      <c r="BN196">
        <v>0</v>
      </c>
      <c r="BO196" t="s">
        <v>104</v>
      </c>
      <c r="BP196">
        <v>1</v>
      </c>
      <c r="BQ196">
        <v>3</v>
      </c>
      <c r="BR196">
        <v>0</v>
      </c>
      <c r="BS196">
        <v>50.93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90</v>
      </c>
      <c r="CA196">
        <v>46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357</v>
      </c>
      <c r="CO196">
        <v>0</v>
      </c>
      <c r="CP196">
        <f t="shared" si="113"/>
        <v>25945</v>
      </c>
      <c r="CQ196">
        <f t="shared" si="114"/>
        <v>714.54239999999993</v>
      </c>
      <c r="CR196">
        <f>((((ET196*ROUND(1.2,7)))*BB196-((EU196*ROUND(1.2,7)))*BS196)+AE196*BS196)</f>
        <v>228.10165999999998</v>
      </c>
      <c r="CS196">
        <f t="shared" si="115"/>
        <v>98.294899999999998</v>
      </c>
      <c r="CT196">
        <f t="shared" si="116"/>
        <v>678.89689999999996</v>
      </c>
      <c r="CU196">
        <f t="shared" si="117"/>
        <v>0</v>
      </c>
      <c r="CV196">
        <f t="shared" si="118"/>
        <v>1.3440000000000001</v>
      </c>
      <c r="CW196">
        <f t="shared" si="119"/>
        <v>0.192</v>
      </c>
      <c r="CX196">
        <f t="shared" si="120"/>
        <v>0</v>
      </c>
      <c r="CY196">
        <f>(((S196+R196)*AT196)/100)</f>
        <v>11191.5</v>
      </c>
      <c r="CZ196">
        <f>(((S196+R196)*AU196)/100)</f>
        <v>5720.1</v>
      </c>
      <c r="DB196">
        <v>16</v>
      </c>
      <c r="DC196" t="s">
        <v>3</v>
      </c>
      <c r="DD196" t="s">
        <v>3</v>
      </c>
      <c r="DE196" t="s">
        <v>98</v>
      </c>
      <c r="DF196" t="s">
        <v>98</v>
      </c>
      <c r="DG196" t="s">
        <v>98</v>
      </c>
      <c r="DH196" t="s">
        <v>3</v>
      </c>
      <c r="DI196" t="s">
        <v>98</v>
      </c>
      <c r="DJ196" t="s">
        <v>98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1009</v>
      </c>
      <c r="DV196" t="s">
        <v>106</v>
      </c>
      <c r="DW196" t="s">
        <v>106</v>
      </c>
      <c r="DX196">
        <v>10</v>
      </c>
      <c r="DZ196" t="s">
        <v>3</v>
      </c>
      <c r="EA196" t="s">
        <v>3</v>
      </c>
      <c r="EB196" t="s">
        <v>3</v>
      </c>
      <c r="EC196" t="s">
        <v>3</v>
      </c>
      <c r="EE196">
        <v>49994027</v>
      </c>
      <c r="EF196">
        <v>3</v>
      </c>
      <c r="EG196" t="s">
        <v>93</v>
      </c>
      <c r="EH196">
        <v>0</v>
      </c>
      <c r="EI196" t="s">
        <v>3</v>
      </c>
      <c r="EJ196">
        <v>2</v>
      </c>
      <c r="EK196">
        <v>111001</v>
      </c>
      <c r="EL196" t="s">
        <v>108</v>
      </c>
      <c r="EM196" t="s">
        <v>109</v>
      </c>
      <c r="EO196" t="s">
        <v>101</v>
      </c>
      <c r="EQ196">
        <v>132096</v>
      </c>
      <c r="ER196">
        <v>87.89</v>
      </c>
      <c r="ES196">
        <v>62.46</v>
      </c>
      <c r="ET196">
        <v>14.32</v>
      </c>
      <c r="EU196">
        <v>1.61</v>
      </c>
      <c r="EV196">
        <v>11.11</v>
      </c>
      <c r="EW196">
        <v>1.1200000000000001</v>
      </c>
      <c r="EX196">
        <v>0.16</v>
      </c>
      <c r="EY196">
        <v>0</v>
      </c>
      <c r="FQ196">
        <v>0</v>
      </c>
      <c r="FR196">
        <v>0</v>
      </c>
      <c r="FS196">
        <v>0</v>
      </c>
      <c r="FX196">
        <v>90</v>
      </c>
      <c r="FY196">
        <v>46</v>
      </c>
      <c r="GA196" t="s">
        <v>3</v>
      </c>
      <c r="GD196">
        <v>0</v>
      </c>
      <c r="GF196">
        <v>-1286181055</v>
      </c>
      <c r="GG196">
        <v>2</v>
      </c>
      <c r="GH196">
        <v>1</v>
      </c>
      <c r="GI196">
        <v>2</v>
      </c>
      <c r="GJ196">
        <v>0</v>
      </c>
      <c r="GK196">
        <f>ROUND(R196*(S12)/100,0)</f>
        <v>2517</v>
      </c>
      <c r="GL196">
        <f>ROUND(IF(AND(BH196=3,BI196=3,FS196&lt;&gt;0),P196,0),0)</f>
        <v>0</v>
      </c>
      <c r="GM196">
        <f>ROUND(O196+X196+Y196+GK196,0)+GX196</f>
        <v>45374</v>
      </c>
      <c r="GN196">
        <f t="shared" si="121"/>
        <v>0</v>
      </c>
      <c r="GO196">
        <f t="shared" si="122"/>
        <v>45374</v>
      </c>
      <c r="GP196">
        <f t="shared" si="123"/>
        <v>0</v>
      </c>
      <c r="GR196">
        <v>0</v>
      </c>
      <c r="GS196">
        <v>3</v>
      </c>
      <c r="GT196">
        <v>0</v>
      </c>
      <c r="GU196" t="s">
        <v>3</v>
      </c>
      <c r="GV196">
        <f t="shared" si="124"/>
        <v>0</v>
      </c>
      <c r="GW196">
        <v>1</v>
      </c>
      <c r="GX196">
        <f>ROUND(HC196*I196,0)</f>
        <v>0</v>
      </c>
      <c r="HA196">
        <v>0</v>
      </c>
      <c r="HB196">
        <v>0</v>
      </c>
      <c r="HC196">
        <f t="shared" si="125"/>
        <v>0</v>
      </c>
      <c r="HE196" t="s">
        <v>3</v>
      </c>
      <c r="HF196" t="s">
        <v>3</v>
      </c>
      <c r="HM196" t="s">
        <v>3</v>
      </c>
      <c r="HN196" t="s">
        <v>110</v>
      </c>
      <c r="HO196" t="s">
        <v>111</v>
      </c>
      <c r="HP196" t="s">
        <v>108</v>
      </c>
      <c r="HQ196" t="s">
        <v>108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E197" t="s">
        <v>3</v>
      </c>
      <c r="F197" t="s">
        <v>143</v>
      </c>
      <c r="G197" t="s">
        <v>144</v>
      </c>
      <c r="H197" t="s">
        <v>96</v>
      </c>
      <c r="I197">
        <v>1</v>
      </c>
      <c r="J197">
        <v>0</v>
      </c>
      <c r="K197">
        <v>1</v>
      </c>
      <c r="O197">
        <f>ROUND(CP197,2)</f>
        <v>176.43</v>
      </c>
      <c r="P197">
        <f>ROUND(CQ197*I197,2)</f>
        <v>76.3</v>
      </c>
      <c r="Q197">
        <f>ROUND(CR197*I197,2)</f>
        <v>61.57</v>
      </c>
      <c r="R197">
        <f>ROUND(CS197*I197,2)</f>
        <v>15.24</v>
      </c>
      <c r="S197">
        <f>ROUND(CT197*I197,2)</f>
        <v>38.56</v>
      </c>
      <c r="T197">
        <f>ROUND(CU197*I197,2)</f>
        <v>0</v>
      </c>
      <c r="U197">
        <f t="shared" si="105"/>
        <v>2.9664000000000001</v>
      </c>
      <c r="V197">
        <f t="shared" si="106"/>
        <v>0</v>
      </c>
      <c r="W197">
        <f>ROUND(CX197*I197,2)</f>
        <v>0</v>
      </c>
      <c r="X197">
        <f>ROUND(CY197,2)</f>
        <v>0</v>
      </c>
      <c r="Y197">
        <f>ROUND(CZ197,2)</f>
        <v>0</v>
      </c>
      <c r="AA197">
        <v>-1</v>
      </c>
      <c r="AB197">
        <f t="shared" si="107"/>
        <v>176.43</v>
      </c>
      <c r="AC197">
        <f t="shared" si="108"/>
        <v>76.3</v>
      </c>
      <c r="AD197">
        <f t="shared" ref="AD197:AF200" si="126">ROUND(((ET197*ROUND((1.2*1.2),7))),2)</f>
        <v>61.57</v>
      </c>
      <c r="AE197">
        <f t="shared" si="126"/>
        <v>15.24</v>
      </c>
      <c r="AF197">
        <f t="shared" si="126"/>
        <v>38.56</v>
      </c>
      <c r="AG197">
        <f t="shared" si="110"/>
        <v>0</v>
      </c>
      <c r="AH197">
        <f t="shared" ref="AH197:AI200" si="127">((EW197*ROUND((1.2*1.2),7)))</f>
        <v>2.9664000000000001</v>
      </c>
      <c r="AI197">
        <f t="shared" si="127"/>
        <v>0</v>
      </c>
      <c r="AJ197">
        <f t="shared" si="112"/>
        <v>0</v>
      </c>
      <c r="AK197">
        <v>145.84</v>
      </c>
      <c r="AL197">
        <v>76.3</v>
      </c>
      <c r="AM197">
        <v>42.76</v>
      </c>
      <c r="AN197">
        <v>10.58</v>
      </c>
      <c r="AO197">
        <v>26.78</v>
      </c>
      <c r="AP197">
        <v>0</v>
      </c>
      <c r="AQ197">
        <v>2.06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0</v>
      </c>
      <c r="BJ197" t="s">
        <v>145</v>
      </c>
      <c r="BM197">
        <v>355</v>
      </c>
      <c r="BN197">
        <v>0</v>
      </c>
      <c r="BO197" t="s">
        <v>3</v>
      </c>
      <c r="BP197">
        <v>0</v>
      </c>
      <c r="BQ197">
        <v>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358</v>
      </c>
      <c r="CO197">
        <v>0</v>
      </c>
      <c r="CP197">
        <f t="shared" si="113"/>
        <v>176.43</v>
      </c>
      <c r="CQ197">
        <f t="shared" si="114"/>
        <v>76.3</v>
      </c>
      <c r="CR197">
        <f>AD197*BB197</f>
        <v>61.57</v>
      </c>
      <c r="CS197">
        <f t="shared" si="115"/>
        <v>15.24</v>
      </c>
      <c r="CT197">
        <f t="shared" si="116"/>
        <v>38.56</v>
      </c>
      <c r="CU197">
        <f t="shared" si="117"/>
        <v>0</v>
      </c>
      <c r="CV197">
        <f t="shared" si="118"/>
        <v>2.9664000000000001</v>
      </c>
      <c r="CW197">
        <f t="shared" si="119"/>
        <v>0</v>
      </c>
      <c r="CX197">
        <f t="shared" si="120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146</v>
      </c>
      <c r="DF197" t="s">
        <v>146</v>
      </c>
      <c r="DG197" t="s">
        <v>146</v>
      </c>
      <c r="DH197" t="s">
        <v>3</v>
      </c>
      <c r="DI197" t="s">
        <v>146</v>
      </c>
      <c r="DJ197" t="s">
        <v>146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96</v>
      </c>
      <c r="DW197" t="s">
        <v>96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0</v>
      </c>
      <c r="EF197">
        <v>0</v>
      </c>
      <c r="EG197" t="s">
        <v>3</v>
      </c>
      <c r="EH197">
        <v>0</v>
      </c>
      <c r="EI197" t="s">
        <v>3</v>
      </c>
      <c r="EJ197">
        <v>0</v>
      </c>
      <c r="EK197">
        <v>355</v>
      </c>
      <c r="EL197" t="s">
        <v>3</v>
      </c>
      <c r="EM197" t="s">
        <v>3</v>
      </c>
      <c r="EO197" t="s">
        <v>147</v>
      </c>
      <c r="EQ197">
        <v>132096</v>
      </c>
      <c r="ER197">
        <v>145.84</v>
      </c>
      <c r="ES197">
        <v>76.3</v>
      </c>
      <c r="ET197">
        <v>42.76</v>
      </c>
      <c r="EU197">
        <v>10.58</v>
      </c>
      <c r="EV197">
        <v>26.78</v>
      </c>
      <c r="EW197">
        <v>2.06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-1440431662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>ROUND(IF(AND(BH197=3,BI197=3,FS197&lt;&gt;0),P197,0),2)</f>
        <v>0</v>
      </c>
      <c r="GM197">
        <f>ROUND(O197+X197+Y197,2)+GX197</f>
        <v>176.43</v>
      </c>
      <c r="GN197">
        <f t="shared" si="121"/>
        <v>176.43</v>
      </c>
      <c r="GO197">
        <f t="shared" si="122"/>
        <v>0</v>
      </c>
      <c r="GP197">
        <f t="shared" si="123"/>
        <v>0</v>
      </c>
      <c r="GR197">
        <v>0</v>
      </c>
      <c r="GS197">
        <v>3</v>
      </c>
      <c r="GT197">
        <v>0</v>
      </c>
      <c r="GU197" t="s">
        <v>3</v>
      </c>
      <c r="GV197">
        <f t="shared" si="124"/>
        <v>0</v>
      </c>
      <c r="GW197">
        <v>1</v>
      </c>
      <c r="GX197">
        <f>ROUND(HC197*I197,2)</f>
        <v>0</v>
      </c>
      <c r="HA197">
        <v>0</v>
      </c>
      <c r="HB197">
        <v>0</v>
      </c>
      <c r="HC197">
        <f t="shared" si="125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E198" t="s">
        <v>3</v>
      </c>
      <c r="F198" t="s">
        <v>143</v>
      </c>
      <c r="G198" t="s">
        <v>144</v>
      </c>
      <c r="H198" t="s">
        <v>96</v>
      </c>
      <c r="I198">
        <v>1</v>
      </c>
      <c r="J198">
        <v>0</v>
      </c>
      <c r="K198">
        <v>1</v>
      </c>
      <c r="O198">
        <f>ROUND(CP198,0)</f>
        <v>838</v>
      </c>
      <c r="P198">
        <f>ROUND(CQ198*I198,0)</f>
        <v>737</v>
      </c>
      <c r="Q198">
        <f>ROUND(CR198*I198,0)</f>
        <v>62</v>
      </c>
      <c r="R198">
        <f>ROUND(CS198*I198,0)</f>
        <v>15</v>
      </c>
      <c r="S198">
        <f>ROUND(CT198*I198,0)</f>
        <v>39</v>
      </c>
      <c r="T198">
        <f>ROUND(CU198*I198,0)</f>
        <v>0</v>
      </c>
      <c r="U198">
        <f t="shared" si="105"/>
        <v>2.9664000000000001</v>
      </c>
      <c r="V198">
        <f t="shared" si="106"/>
        <v>0</v>
      </c>
      <c r="W198">
        <f>ROUND(CX198*I198,0)</f>
        <v>0</v>
      </c>
      <c r="X198">
        <f>ROUND(CY198,0)</f>
        <v>0</v>
      </c>
      <c r="Y198">
        <f>ROUND(CZ198,0)</f>
        <v>0</v>
      </c>
      <c r="AA198">
        <v>-1</v>
      </c>
      <c r="AB198">
        <f t="shared" si="107"/>
        <v>176.43</v>
      </c>
      <c r="AC198">
        <f t="shared" si="108"/>
        <v>76.3</v>
      </c>
      <c r="AD198">
        <f t="shared" si="126"/>
        <v>61.57</v>
      </c>
      <c r="AE198">
        <f t="shared" si="126"/>
        <v>15.24</v>
      </c>
      <c r="AF198">
        <f t="shared" si="126"/>
        <v>38.56</v>
      </c>
      <c r="AG198">
        <f t="shared" si="110"/>
        <v>0</v>
      </c>
      <c r="AH198">
        <f t="shared" si="127"/>
        <v>2.9664000000000001</v>
      </c>
      <c r="AI198">
        <f t="shared" si="127"/>
        <v>0</v>
      </c>
      <c r="AJ198">
        <f t="shared" si="112"/>
        <v>0</v>
      </c>
      <c r="AK198">
        <v>145.84</v>
      </c>
      <c r="AL198">
        <v>76.3</v>
      </c>
      <c r="AM198">
        <v>42.76</v>
      </c>
      <c r="AN198">
        <v>10.58</v>
      </c>
      <c r="AO198">
        <v>26.78</v>
      </c>
      <c r="AP198">
        <v>0</v>
      </c>
      <c r="AQ198">
        <v>2.06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9.66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0</v>
      </c>
      <c r="BJ198" t="s">
        <v>145</v>
      </c>
      <c r="BM198">
        <v>355</v>
      </c>
      <c r="BN198">
        <v>0</v>
      </c>
      <c r="BO198" t="s">
        <v>3</v>
      </c>
      <c r="BP198">
        <v>0</v>
      </c>
      <c r="BQ198">
        <v>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358</v>
      </c>
      <c r="CO198">
        <v>0</v>
      </c>
      <c r="CP198">
        <f t="shared" si="113"/>
        <v>838</v>
      </c>
      <c r="CQ198">
        <f t="shared" si="114"/>
        <v>737.05799999999999</v>
      </c>
      <c r="CR198">
        <f>AD198*BB198</f>
        <v>61.57</v>
      </c>
      <c r="CS198">
        <f t="shared" si="115"/>
        <v>15.24</v>
      </c>
      <c r="CT198">
        <f t="shared" si="116"/>
        <v>38.56</v>
      </c>
      <c r="CU198">
        <f t="shared" si="117"/>
        <v>0</v>
      </c>
      <c r="CV198">
        <f t="shared" si="118"/>
        <v>2.9664000000000001</v>
      </c>
      <c r="CW198">
        <f t="shared" si="119"/>
        <v>0</v>
      </c>
      <c r="CX198">
        <f t="shared" si="120"/>
        <v>0</v>
      </c>
      <c r="CY198">
        <f>0</f>
        <v>0</v>
      </c>
      <c r="CZ198">
        <f>0</f>
        <v>0</v>
      </c>
      <c r="DC198" t="s">
        <v>3</v>
      </c>
      <c r="DD198" t="s">
        <v>3</v>
      </c>
      <c r="DE198" t="s">
        <v>146</v>
      </c>
      <c r="DF198" t="s">
        <v>146</v>
      </c>
      <c r="DG198" t="s">
        <v>146</v>
      </c>
      <c r="DH198" t="s">
        <v>3</v>
      </c>
      <c r="DI198" t="s">
        <v>146</v>
      </c>
      <c r="DJ198" t="s">
        <v>146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96</v>
      </c>
      <c r="DW198" t="s">
        <v>96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0</v>
      </c>
      <c r="EF198">
        <v>0</v>
      </c>
      <c r="EG198" t="s">
        <v>3</v>
      </c>
      <c r="EH198">
        <v>0</v>
      </c>
      <c r="EI198" t="s">
        <v>3</v>
      </c>
      <c r="EJ198">
        <v>0</v>
      </c>
      <c r="EK198">
        <v>355</v>
      </c>
      <c r="EL198" t="s">
        <v>3</v>
      </c>
      <c r="EM198" t="s">
        <v>3</v>
      </c>
      <c r="EO198" t="s">
        <v>147</v>
      </c>
      <c r="EQ198">
        <v>132096</v>
      </c>
      <c r="ER198">
        <v>145.84</v>
      </c>
      <c r="ES198">
        <v>76.3</v>
      </c>
      <c r="ET198">
        <v>42.76</v>
      </c>
      <c r="EU198">
        <v>10.58</v>
      </c>
      <c r="EV198">
        <v>26.78</v>
      </c>
      <c r="EW198">
        <v>2.06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-1440431662</v>
      </c>
      <c r="GG198">
        <v>2</v>
      </c>
      <c r="GH198">
        <v>1</v>
      </c>
      <c r="GI198">
        <v>5</v>
      </c>
      <c r="GJ198">
        <v>0</v>
      </c>
      <c r="GK198">
        <v>0</v>
      </c>
      <c r="GL198">
        <f>ROUND(IF(AND(BH198=3,BI198=3,FS198&lt;&gt;0),P198,0),0)</f>
        <v>0</v>
      </c>
      <c r="GM198">
        <f>ROUND(O198+X198+Y198,0)+GX198</f>
        <v>838</v>
      </c>
      <c r="GN198">
        <f t="shared" si="121"/>
        <v>838</v>
      </c>
      <c r="GO198">
        <f t="shared" si="122"/>
        <v>0</v>
      </c>
      <c r="GP198">
        <f t="shared" si="123"/>
        <v>0</v>
      </c>
      <c r="GR198">
        <v>0</v>
      </c>
      <c r="GS198">
        <v>3</v>
      </c>
      <c r="GT198">
        <v>0</v>
      </c>
      <c r="GU198" t="s">
        <v>3</v>
      </c>
      <c r="GV198">
        <f t="shared" si="124"/>
        <v>0</v>
      </c>
      <c r="GW198">
        <v>1</v>
      </c>
      <c r="GX198">
        <f>ROUND(HC198*I198,0)</f>
        <v>0</v>
      </c>
      <c r="HA198">
        <v>0</v>
      </c>
      <c r="HB198">
        <v>0</v>
      </c>
      <c r="HC198">
        <f t="shared" si="125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E199" t="s">
        <v>3</v>
      </c>
      <c r="F199" t="s">
        <v>148</v>
      </c>
      <c r="G199" t="s">
        <v>149</v>
      </c>
      <c r="H199" t="s">
        <v>96</v>
      </c>
      <c r="I199">
        <v>16</v>
      </c>
      <c r="J199">
        <v>0</v>
      </c>
      <c r="K199">
        <v>16</v>
      </c>
      <c r="O199">
        <f>ROUND(CP199,2)</f>
        <v>1094.8800000000001</v>
      </c>
      <c r="P199">
        <f>ROUND(CQ199*I199,2)</f>
        <v>474.88</v>
      </c>
      <c r="Q199">
        <f>ROUND(CR199*I199,2)</f>
        <v>311.52</v>
      </c>
      <c r="R199">
        <f>ROUND(CS199*I199,2)</f>
        <v>70.72</v>
      </c>
      <c r="S199">
        <f>ROUND(CT199*I199,2)</f>
        <v>308.48</v>
      </c>
      <c r="T199">
        <f>ROUND(CU199*I199,2)</f>
        <v>0</v>
      </c>
      <c r="U199">
        <f t="shared" si="105"/>
        <v>23.731200000000001</v>
      </c>
      <c r="V199">
        <f t="shared" si="106"/>
        <v>0</v>
      </c>
      <c r="W199">
        <f>ROUND(CX199*I199,2)</f>
        <v>0</v>
      </c>
      <c r="X199">
        <f>ROUND(CY199,2)</f>
        <v>0</v>
      </c>
      <c r="Y199">
        <f>ROUND(CZ199,2)</f>
        <v>0</v>
      </c>
      <c r="AA199">
        <v>-1</v>
      </c>
      <c r="AB199">
        <f t="shared" si="107"/>
        <v>68.430000000000007</v>
      </c>
      <c r="AC199">
        <f t="shared" si="108"/>
        <v>29.68</v>
      </c>
      <c r="AD199">
        <f t="shared" si="126"/>
        <v>19.47</v>
      </c>
      <c r="AE199">
        <f t="shared" si="126"/>
        <v>4.42</v>
      </c>
      <c r="AF199">
        <f t="shared" si="126"/>
        <v>19.28</v>
      </c>
      <c r="AG199">
        <f t="shared" si="110"/>
        <v>0</v>
      </c>
      <c r="AH199">
        <f t="shared" si="127"/>
        <v>1.4832000000000001</v>
      </c>
      <c r="AI199">
        <f t="shared" si="127"/>
        <v>0</v>
      </c>
      <c r="AJ199">
        <f t="shared" si="112"/>
        <v>0</v>
      </c>
      <c r="AK199">
        <v>56.59</v>
      </c>
      <c r="AL199">
        <v>29.68</v>
      </c>
      <c r="AM199">
        <v>13.52</v>
      </c>
      <c r="AN199">
        <v>3.07</v>
      </c>
      <c r="AO199">
        <v>13.39</v>
      </c>
      <c r="AP199">
        <v>0</v>
      </c>
      <c r="AQ199">
        <v>1.03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0</v>
      </c>
      <c r="BJ199" t="s">
        <v>150</v>
      </c>
      <c r="BM199">
        <v>355</v>
      </c>
      <c r="BN199">
        <v>0</v>
      </c>
      <c r="BO199" t="s">
        <v>3</v>
      </c>
      <c r="BP199">
        <v>0</v>
      </c>
      <c r="BQ199">
        <v>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358</v>
      </c>
      <c r="CO199">
        <v>0</v>
      </c>
      <c r="CP199">
        <f t="shared" si="113"/>
        <v>1094.8800000000001</v>
      </c>
      <c r="CQ199">
        <f t="shared" si="114"/>
        <v>29.68</v>
      </c>
      <c r="CR199">
        <f>AD199*BB199</f>
        <v>19.47</v>
      </c>
      <c r="CS199">
        <f t="shared" si="115"/>
        <v>4.42</v>
      </c>
      <c r="CT199">
        <f t="shared" si="116"/>
        <v>19.28</v>
      </c>
      <c r="CU199">
        <f t="shared" si="117"/>
        <v>0</v>
      </c>
      <c r="CV199">
        <f t="shared" si="118"/>
        <v>1.4832000000000001</v>
      </c>
      <c r="CW199">
        <f t="shared" si="119"/>
        <v>0</v>
      </c>
      <c r="CX199">
        <f t="shared" si="120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146</v>
      </c>
      <c r="DF199" t="s">
        <v>146</v>
      </c>
      <c r="DG199" t="s">
        <v>146</v>
      </c>
      <c r="DH199" t="s">
        <v>3</v>
      </c>
      <c r="DI199" t="s">
        <v>146</v>
      </c>
      <c r="DJ199" t="s">
        <v>146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96</v>
      </c>
      <c r="DW199" t="s">
        <v>96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0</v>
      </c>
      <c r="EF199">
        <v>0</v>
      </c>
      <c r="EG199" t="s">
        <v>3</v>
      </c>
      <c r="EH199">
        <v>0</v>
      </c>
      <c r="EI199" t="s">
        <v>3</v>
      </c>
      <c r="EJ199">
        <v>0</v>
      </c>
      <c r="EK199">
        <v>355</v>
      </c>
      <c r="EL199" t="s">
        <v>3</v>
      </c>
      <c r="EM199" t="s">
        <v>3</v>
      </c>
      <c r="EO199" t="s">
        <v>151</v>
      </c>
      <c r="EQ199">
        <v>132096</v>
      </c>
      <c r="ER199">
        <v>56.59</v>
      </c>
      <c r="ES199">
        <v>29.68</v>
      </c>
      <c r="ET199">
        <v>13.52</v>
      </c>
      <c r="EU199">
        <v>3.07</v>
      </c>
      <c r="EV199">
        <v>13.39</v>
      </c>
      <c r="EW199">
        <v>1.03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-1561905698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>ROUND(IF(AND(BH199=3,BI199=3,FS199&lt;&gt;0),P199,0),2)</f>
        <v>0</v>
      </c>
      <c r="GM199">
        <f>ROUND(O199+X199+Y199,2)+GX199</f>
        <v>1094.8800000000001</v>
      </c>
      <c r="GN199">
        <f t="shared" si="121"/>
        <v>1094.8800000000001</v>
      </c>
      <c r="GO199">
        <f t="shared" si="122"/>
        <v>0</v>
      </c>
      <c r="GP199">
        <f t="shared" si="123"/>
        <v>0</v>
      </c>
      <c r="GR199">
        <v>0</v>
      </c>
      <c r="GS199">
        <v>3</v>
      </c>
      <c r="GT199">
        <v>0</v>
      </c>
      <c r="GU199" t="s">
        <v>3</v>
      </c>
      <c r="GV199">
        <f t="shared" si="124"/>
        <v>0</v>
      </c>
      <c r="GW199">
        <v>1</v>
      </c>
      <c r="GX199">
        <f>ROUND(HC199*I199,2)</f>
        <v>0</v>
      </c>
      <c r="HA199">
        <v>0</v>
      </c>
      <c r="HB199">
        <v>0</v>
      </c>
      <c r="HC199">
        <f t="shared" si="125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3</v>
      </c>
      <c r="F200" t="s">
        <v>148</v>
      </c>
      <c r="G200" t="s">
        <v>149</v>
      </c>
      <c r="H200" t="s">
        <v>96</v>
      </c>
      <c r="I200">
        <v>16</v>
      </c>
      <c r="J200">
        <v>0</v>
      </c>
      <c r="K200">
        <v>16</v>
      </c>
      <c r="O200">
        <f>ROUND(CP200,0)</f>
        <v>5207</v>
      </c>
      <c r="P200">
        <f>ROUND(CQ200*I200,0)</f>
        <v>4587</v>
      </c>
      <c r="Q200">
        <f>ROUND(CR200*I200,0)</f>
        <v>312</v>
      </c>
      <c r="R200">
        <f>ROUND(CS200*I200,0)</f>
        <v>71</v>
      </c>
      <c r="S200">
        <f>ROUND(CT200*I200,0)</f>
        <v>308</v>
      </c>
      <c r="T200">
        <f>ROUND(CU200*I200,0)</f>
        <v>0</v>
      </c>
      <c r="U200">
        <f t="shared" si="105"/>
        <v>23.731200000000001</v>
      </c>
      <c r="V200">
        <f t="shared" si="106"/>
        <v>0</v>
      </c>
      <c r="W200">
        <f>ROUND(CX200*I200,0)</f>
        <v>0</v>
      </c>
      <c r="X200">
        <f>ROUND(CY200,0)</f>
        <v>0</v>
      </c>
      <c r="Y200">
        <f>ROUND(CZ200,0)</f>
        <v>0</v>
      </c>
      <c r="AA200">
        <v>-1</v>
      </c>
      <c r="AB200">
        <f t="shared" si="107"/>
        <v>68.430000000000007</v>
      </c>
      <c r="AC200">
        <f t="shared" si="108"/>
        <v>29.68</v>
      </c>
      <c r="AD200">
        <f t="shared" si="126"/>
        <v>19.47</v>
      </c>
      <c r="AE200">
        <f t="shared" si="126"/>
        <v>4.42</v>
      </c>
      <c r="AF200">
        <f t="shared" si="126"/>
        <v>19.28</v>
      </c>
      <c r="AG200">
        <f t="shared" si="110"/>
        <v>0</v>
      </c>
      <c r="AH200">
        <f t="shared" si="127"/>
        <v>1.4832000000000001</v>
      </c>
      <c r="AI200">
        <f t="shared" si="127"/>
        <v>0</v>
      </c>
      <c r="AJ200">
        <f t="shared" si="112"/>
        <v>0</v>
      </c>
      <c r="AK200">
        <v>56.59</v>
      </c>
      <c r="AL200">
        <v>29.68</v>
      </c>
      <c r="AM200">
        <v>13.52</v>
      </c>
      <c r="AN200">
        <v>3.07</v>
      </c>
      <c r="AO200">
        <v>13.39</v>
      </c>
      <c r="AP200">
        <v>0</v>
      </c>
      <c r="AQ200">
        <v>1.03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9.66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0</v>
      </c>
      <c r="BJ200" t="s">
        <v>150</v>
      </c>
      <c r="BM200">
        <v>355</v>
      </c>
      <c r="BN200">
        <v>0</v>
      </c>
      <c r="BO200" t="s">
        <v>3</v>
      </c>
      <c r="BP200">
        <v>0</v>
      </c>
      <c r="BQ200">
        <v>0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358</v>
      </c>
      <c r="CO200">
        <v>0</v>
      </c>
      <c r="CP200">
        <f t="shared" si="113"/>
        <v>5207</v>
      </c>
      <c r="CQ200">
        <f t="shared" si="114"/>
        <v>286.7088</v>
      </c>
      <c r="CR200">
        <f>AD200*BB200</f>
        <v>19.47</v>
      </c>
      <c r="CS200">
        <f t="shared" si="115"/>
        <v>4.42</v>
      </c>
      <c r="CT200">
        <f t="shared" si="116"/>
        <v>19.28</v>
      </c>
      <c r="CU200">
        <f t="shared" si="117"/>
        <v>0</v>
      </c>
      <c r="CV200">
        <f t="shared" si="118"/>
        <v>1.4832000000000001</v>
      </c>
      <c r="CW200">
        <f t="shared" si="119"/>
        <v>0</v>
      </c>
      <c r="CX200">
        <f t="shared" si="120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146</v>
      </c>
      <c r="DF200" t="s">
        <v>146</v>
      </c>
      <c r="DG200" t="s">
        <v>146</v>
      </c>
      <c r="DH200" t="s">
        <v>3</v>
      </c>
      <c r="DI200" t="s">
        <v>146</v>
      </c>
      <c r="DJ200" t="s">
        <v>146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96</v>
      </c>
      <c r="DW200" t="s">
        <v>96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0</v>
      </c>
      <c r="EF200">
        <v>0</v>
      </c>
      <c r="EG200" t="s">
        <v>3</v>
      </c>
      <c r="EH200">
        <v>0</v>
      </c>
      <c r="EI200" t="s">
        <v>3</v>
      </c>
      <c r="EJ200">
        <v>0</v>
      </c>
      <c r="EK200">
        <v>355</v>
      </c>
      <c r="EL200" t="s">
        <v>3</v>
      </c>
      <c r="EM200" t="s">
        <v>3</v>
      </c>
      <c r="EO200" t="s">
        <v>151</v>
      </c>
      <c r="EQ200">
        <v>132096</v>
      </c>
      <c r="ER200">
        <v>56.59</v>
      </c>
      <c r="ES200">
        <v>29.68</v>
      </c>
      <c r="ET200">
        <v>13.52</v>
      </c>
      <c r="EU200">
        <v>3.07</v>
      </c>
      <c r="EV200">
        <v>13.39</v>
      </c>
      <c r="EW200">
        <v>1.03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-1561905698</v>
      </c>
      <c r="GG200">
        <v>2</v>
      </c>
      <c r="GH200">
        <v>1</v>
      </c>
      <c r="GI200">
        <v>5</v>
      </c>
      <c r="GJ200">
        <v>0</v>
      </c>
      <c r="GK200">
        <v>0</v>
      </c>
      <c r="GL200">
        <f>ROUND(IF(AND(BH200=3,BI200=3,FS200&lt;&gt;0),P200,0),0)</f>
        <v>0</v>
      </c>
      <c r="GM200">
        <f>ROUND(O200+X200+Y200,0)+GX200</f>
        <v>5207</v>
      </c>
      <c r="GN200">
        <f t="shared" si="121"/>
        <v>5207</v>
      </c>
      <c r="GO200">
        <f t="shared" si="122"/>
        <v>0</v>
      </c>
      <c r="GP200">
        <f t="shared" si="123"/>
        <v>0</v>
      </c>
      <c r="GR200">
        <v>0</v>
      </c>
      <c r="GS200">
        <v>3</v>
      </c>
      <c r="GT200">
        <v>0</v>
      </c>
      <c r="GU200" t="s">
        <v>3</v>
      </c>
      <c r="GV200">
        <f t="shared" si="124"/>
        <v>0</v>
      </c>
      <c r="GW200">
        <v>1</v>
      </c>
      <c r="GX200">
        <f>ROUND(HC200*I200,0)</f>
        <v>0</v>
      </c>
      <c r="HA200">
        <v>0</v>
      </c>
      <c r="HB200">
        <v>0</v>
      </c>
      <c r="HC200">
        <f t="shared" si="125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C201">
        <f>ROW(SmtRes!A219)</f>
        <v>219</v>
      </c>
      <c r="D201">
        <f>ROW(EtalonRes!A219)</f>
        <v>219</v>
      </c>
      <c r="E201" t="s">
        <v>152</v>
      </c>
      <c r="F201" t="s">
        <v>114</v>
      </c>
      <c r="G201" t="s">
        <v>115</v>
      </c>
      <c r="H201" t="s">
        <v>116</v>
      </c>
      <c r="I201">
        <f>ROUND((80+60)/100,7)</f>
        <v>1.4</v>
      </c>
      <c r="J201">
        <v>0</v>
      </c>
      <c r="K201">
        <f>ROUND((80+60)/100,7)</f>
        <v>1.4</v>
      </c>
      <c r="O201">
        <f>ROUND(CP201,2)</f>
        <v>289.12</v>
      </c>
      <c r="P201">
        <f>ROUND(CQ201*I201,2)</f>
        <v>42.55</v>
      </c>
      <c r="Q201">
        <f>ROUND(CR201*I201,2)</f>
        <v>96.6</v>
      </c>
      <c r="R201">
        <f>ROUND(CS201*I201,2)</f>
        <v>4.54</v>
      </c>
      <c r="S201">
        <f>ROUND(CT201*I201,2)</f>
        <v>149.97</v>
      </c>
      <c r="T201">
        <f>ROUND(CU201*I201,2)</f>
        <v>0</v>
      </c>
      <c r="U201">
        <f t="shared" si="105"/>
        <v>15.590400000000001</v>
      </c>
      <c r="V201">
        <f t="shared" si="106"/>
        <v>0.33600000000000002</v>
      </c>
      <c r="W201">
        <f>ROUND(CX201*I201,2)</f>
        <v>0</v>
      </c>
      <c r="X201">
        <f>ROUND(CY201,2)</f>
        <v>149.87</v>
      </c>
      <c r="Y201">
        <f>ROUND(CZ201,2)</f>
        <v>78.8</v>
      </c>
      <c r="AA201">
        <v>64975323</v>
      </c>
      <c r="AB201">
        <f t="shared" si="107"/>
        <v>206.51</v>
      </c>
      <c r="AC201">
        <f t="shared" si="108"/>
        <v>30.39</v>
      </c>
      <c r="AD201">
        <f>ROUND(((((ET201*ROUND(1.2,7)))-((EU201*ROUND(1.2,7))))+AE201),2)</f>
        <v>69</v>
      </c>
      <c r="AE201">
        <f>ROUND(((EU201*ROUND(1.2,7))),2)</f>
        <v>3.24</v>
      </c>
      <c r="AF201">
        <f>ROUND(((EV201*ROUND(1.2,7))),2)</f>
        <v>107.12</v>
      </c>
      <c r="AG201">
        <f t="shared" si="110"/>
        <v>0</v>
      </c>
      <c r="AH201">
        <f>((EW201*ROUND(1.2,7)))</f>
        <v>11.135999999999999</v>
      </c>
      <c r="AI201">
        <f>((EX201*ROUND(1.2,7)))</f>
        <v>0.24</v>
      </c>
      <c r="AJ201">
        <f t="shared" si="112"/>
        <v>0</v>
      </c>
      <c r="AK201">
        <v>177.16</v>
      </c>
      <c r="AL201">
        <v>30.39</v>
      </c>
      <c r="AM201">
        <v>57.5</v>
      </c>
      <c r="AN201">
        <v>2.7</v>
      </c>
      <c r="AO201">
        <v>89.27</v>
      </c>
      <c r="AP201">
        <v>0</v>
      </c>
      <c r="AQ201">
        <v>9.2799999999999994</v>
      </c>
      <c r="AR201">
        <v>0.2</v>
      </c>
      <c r="AS201">
        <v>0</v>
      </c>
      <c r="AT201">
        <v>97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2</v>
      </c>
      <c r="BJ201" t="s">
        <v>117</v>
      </c>
      <c r="BM201">
        <v>108001</v>
      </c>
      <c r="BN201">
        <v>0</v>
      </c>
      <c r="BO201" t="s">
        <v>3</v>
      </c>
      <c r="BP201">
        <v>0</v>
      </c>
      <c r="BQ201">
        <v>3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97</v>
      </c>
      <c r="CA201">
        <v>51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357</v>
      </c>
      <c r="CO201">
        <v>0</v>
      </c>
      <c r="CP201">
        <f t="shared" si="113"/>
        <v>289.12</v>
      </c>
      <c r="CQ201">
        <f t="shared" si="114"/>
        <v>30.39</v>
      </c>
      <c r="CR201">
        <f>((((ET201*ROUND(1.2,7)))*BB201-((EU201*ROUND(1.2,7)))*BS201)+AE201*BS201)</f>
        <v>69</v>
      </c>
      <c r="CS201">
        <f t="shared" si="115"/>
        <v>3.24</v>
      </c>
      <c r="CT201">
        <f t="shared" si="116"/>
        <v>107.12</v>
      </c>
      <c r="CU201">
        <f t="shared" si="117"/>
        <v>0</v>
      </c>
      <c r="CV201">
        <f t="shared" si="118"/>
        <v>11.135999999999999</v>
      </c>
      <c r="CW201">
        <f t="shared" si="119"/>
        <v>0.24</v>
      </c>
      <c r="CX201">
        <f t="shared" si="120"/>
        <v>0</v>
      </c>
      <c r="CY201">
        <f>(((S201+R201)*AT201)/100)</f>
        <v>149.87469999999999</v>
      </c>
      <c r="CZ201">
        <f>(((S201+R201)*AU201)/100)</f>
        <v>78.800099999999986</v>
      </c>
      <c r="DB201">
        <v>17</v>
      </c>
      <c r="DC201" t="s">
        <v>3</v>
      </c>
      <c r="DD201" t="s">
        <v>3</v>
      </c>
      <c r="DE201" t="s">
        <v>98</v>
      </c>
      <c r="DF201" t="s">
        <v>98</v>
      </c>
      <c r="DG201" t="s">
        <v>98</v>
      </c>
      <c r="DH201" t="s">
        <v>3</v>
      </c>
      <c r="DI201" t="s">
        <v>98</v>
      </c>
      <c r="DJ201" t="s">
        <v>98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116</v>
      </c>
      <c r="DW201" t="s">
        <v>116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49994016</v>
      </c>
      <c r="EF201">
        <v>3</v>
      </c>
      <c r="EG201" t="s">
        <v>93</v>
      </c>
      <c r="EH201">
        <v>0</v>
      </c>
      <c r="EI201" t="s">
        <v>3</v>
      </c>
      <c r="EJ201">
        <v>2</v>
      </c>
      <c r="EK201">
        <v>108001</v>
      </c>
      <c r="EL201" t="s">
        <v>99</v>
      </c>
      <c r="EM201" t="s">
        <v>100</v>
      </c>
      <c r="EO201" t="s">
        <v>101</v>
      </c>
      <c r="EQ201">
        <v>131072</v>
      </c>
      <c r="ER201">
        <v>177.16</v>
      </c>
      <c r="ES201">
        <v>30.39</v>
      </c>
      <c r="ET201">
        <v>57.5</v>
      </c>
      <c r="EU201">
        <v>2.7</v>
      </c>
      <c r="EV201">
        <v>89.27</v>
      </c>
      <c r="EW201">
        <v>9.2799999999999994</v>
      </c>
      <c r="EX201">
        <v>0.2</v>
      </c>
      <c r="EY201">
        <v>0</v>
      </c>
      <c r="FQ201">
        <v>0</v>
      </c>
      <c r="FR201">
        <v>0</v>
      </c>
      <c r="FS201">
        <v>0</v>
      </c>
      <c r="FX201">
        <v>97</v>
      </c>
      <c r="FY201">
        <v>51</v>
      </c>
      <c r="GA201" t="s">
        <v>3</v>
      </c>
      <c r="GD201">
        <v>1</v>
      </c>
      <c r="GF201">
        <v>-1674179914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517.79</v>
      </c>
      <c r="GN201">
        <f t="shared" si="121"/>
        <v>0</v>
      </c>
      <c r="GO201">
        <f t="shared" si="122"/>
        <v>517.79</v>
      </c>
      <c r="GP201">
        <f t="shared" si="123"/>
        <v>0</v>
      </c>
      <c r="GR201">
        <v>0</v>
      </c>
      <c r="GS201">
        <v>3</v>
      </c>
      <c r="GT201">
        <v>0</v>
      </c>
      <c r="GU201" t="s">
        <v>3</v>
      </c>
      <c r="GV201">
        <f t="shared" si="124"/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 t="shared" si="125"/>
        <v>0</v>
      </c>
      <c r="HE201" t="s">
        <v>3</v>
      </c>
      <c r="HF201" t="s">
        <v>3</v>
      </c>
      <c r="HM201" t="s">
        <v>3</v>
      </c>
      <c r="HN201" t="s">
        <v>102</v>
      </c>
      <c r="HO201" t="s">
        <v>103</v>
      </c>
      <c r="HP201" t="s">
        <v>99</v>
      </c>
      <c r="HQ201" t="s">
        <v>99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ROW(SmtRes!A230)</f>
        <v>230</v>
      </c>
      <c r="D202">
        <f>ROW(EtalonRes!A230)</f>
        <v>230</v>
      </c>
      <c r="E202" t="s">
        <v>152</v>
      </c>
      <c r="F202" t="s">
        <v>114</v>
      </c>
      <c r="G202" t="s">
        <v>115</v>
      </c>
      <c r="H202" t="s">
        <v>116</v>
      </c>
      <c r="I202">
        <f>ROUND((80+60)/100,7)</f>
        <v>1.4</v>
      </c>
      <c r="J202">
        <v>0</v>
      </c>
      <c r="K202">
        <f>ROUND((80+60)/100,7)</f>
        <v>1.4</v>
      </c>
      <c r="O202">
        <f>ROUND(CP202,0)</f>
        <v>9638</v>
      </c>
      <c r="P202">
        <f>ROUND(CQ202*I202,0)</f>
        <v>615</v>
      </c>
      <c r="Q202">
        <f>ROUND(CR202*I202,0)</f>
        <v>1385</v>
      </c>
      <c r="R202">
        <f>ROUND(CS202*I202,0)</f>
        <v>231</v>
      </c>
      <c r="S202">
        <f>ROUND(CT202*I202,0)</f>
        <v>7638</v>
      </c>
      <c r="T202">
        <f>ROUND(CU202*I202,0)</f>
        <v>0</v>
      </c>
      <c r="U202">
        <f t="shared" si="105"/>
        <v>15.590400000000001</v>
      </c>
      <c r="V202">
        <f t="shared" si="106"/>
        <v>0.33600000000000002</v>
      </c>
      <c r="W202">
        <f>ROUND(CX202*I202,0)</f>
        <v>0</v>
      </c>
      <c r="X202">
        <f>ROUND(CY202,0)</f>
        <v>7633</v>
      </c>
      <c r="Y202">
        <f>ROUND(CZ202,0)</f>
        <v>4013</v>
      </c>
      <c r="AA202">
        <v>64975321</v>
      </c>
      <c r="AB202">
        <f t="shared" si="107"/>
        <v>206.51</v>
      </c>
      <c r="AC202">
        <f t="shared" si="108"/>
        <v>30.39</v>
      </c>
      <c r="AD202">
        <f>ROUND(((((ET202*ROUND(1.2,7)))-((EU202*ROUND(1.2,7))))+AE202),2)</f>
        <v>69</v>
      </c>
      <c r="AE202">
        <f>ROUND(((EU202*ROUND(1.2,7))),2)</f>
        <v>3.24</v>
      </c>
      <c r="AF202">
        <f>ROUND(((EV202*ROUND(1.2,7))),2)</f>
        <v>107.12</v>
      </c>
      <c r="AG202">
        <f t="shared" si="110"/>
        <v>0</v>
      </c>
      <c r="AH202">
        <f>((EW202*ROUND(1.2,7)))</f>
        <v>11.135999999999999</v>
      </c>
      <c r="AI202">
        <f>((EX202*ROUND(1.2,7)))</f>
        <v>0.24</v>
      </c>
      <c r="AJ202">
        <f t="shared" si="112"/>
        <v>0</v>
      </c>
      <c r="AK202">
        <v>177.16</v>
      </c>
      <c r="AL202">
        <v>30.39</v>
      </c>
      <c r="AM202">
        <v>57.5</v>
      </c>
      <c r="AN202">
        <v>2.7</v>
      </c>
      <c r="AO202">
        <v>89.27</v>
      </c>
      <c r="AP202">
        <v>0</v>
      </c>
      <c r="AQ202">
        <v>9.2799999999999994</v>
      </c>
      <c r="AR202">
        <v>0.2</v>
      </c>
      <c r="AS202">
        <v>0</v>
      </c>
      <c r="AT202">
        <v>97</v>
      </c>
      <c r="AU202">
        <v>51</v>
      </c>
      <c r="AV202">
        <v>1</v>
      </c>
      <c r="AW202">
        <v>1</v>
      </c>
      <c r="AZ202">
        <v>1</v>
      </c>
      <c r="BA202">
        <v>50.93</v>
      </c>
      <c r="BB202">
        <v>14.34</v>
      </c>
      <c r="BC202">
        <v>14.46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117</v>
      </c>
      <c r="BM202">
        <v>108001</v>
      </c>
      <c r="BN202">
        <v>0</v>
      </c>
      <c r="BO202" t="s">
        <v>114</v>
      </c>
      <c r="BP202">
        <v>1</v>
      </c>
      <c r="BQ202">
        <v>3</v>
      </c>
      <c r="BR202">
        <v>0</v>
      </c>
      <c r="BS202">
        <v>50.93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97</v>
      </c>
      <c r="CA202">
        <v>51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357</v>
      </c>
      <c r="CO202">
        <v>0</v>
      </c>
      <c r="CP202">
        <f t="shared" si="113"/>
        <v>9638</v>
      </c>
      <c r="CQ202">
        <f t="shared" si="114"/>
        <v>439.43940000000003</v>
      </c>
      <c r="CR202">
        <f>((((ET202*ROUND(1.2,7)))*BB202-((EU202*ROUND(1.2,7)))*BS202)+AE202*BS202)</f>
        <v>989.46</v>
      </c>
      <c r="CS202">
        <f t="shared" si="115"/>
        <v>165.01320000000001</v>
      </c>
      <c r="CT202">
        <f t="shared" si="116"/>
        <v>5455.6216000000004</v>
      </c>
      <c r="CU202">
        <f t="shared" si="117"/>
        <v>0</v>
      </c>
      <c r="CV202">
        <f t="shared" si="118"/>
        <v>11.135999999999999</v>
      </c>
      <c r="CW202">
        <f t="shared" si="119"/>
        <v>0.24</v>
      </c>
      <c r="CX202">
        <f t="shared" si="120"/>
        <v>0</v>
      </c>
      <c r="CY202">
        <f>(((S202+R202)*AT202)/100)</f>
        <v>7632.93</v>
      </c>
      <c r="CZ202">
        <f>(((S202+R202)*AU202)/100)</f>
        <v>4013.19</v>
      </c>
      <c r="DB202">
        <v>18</v>
      </c>
      <c r="DC202" t="s">
        <v>3</v>
      </c>
      <c r="DD202" t="s">
        <v>3</v>
      </c>
      <c r="DE202" t="s">
        <v>98</v>
      </c>
      <c r="DF202" t="s">
        <v>98</v>
      </c>
      <c r="DG202" t="s">
        <v>98</v>
      </c>
      <c r="DH202" t="s">
        <v>3</v>
      </c>
      <c r="DI202" t="s">
        <v>98</v>
      </c>
      <c r="DJ202" t="s">
        <v>98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116</v>
      </c>
      <c r="DW202" t="s">
        <v>116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49994016</v>
      </c>
      <c r="EF202">
        <v>3</v>
      </c>
      <c r="EG202" t="s">
        <v>93</v>
      </c>
      <c r="EH202">
        <v>0</v>
      </c>
      <c r="EI202" t="s">
        <v>3</v>
      </c>
      <c r="EJ202">
        <v>2</v>
      </c>
      <c r="EK202">
        <v>108001</v>
      </c>
      <c r="EL202" t="s">
        <v>99</v>
      </c>
      <c r="EM202" t="s">
        <v>100</v>
      </c>
      <c r="EO202" t="s">
        <v>101</v>
      </c>
      <c r="EQ202">
        <v>131072</v>
      </c>
      <c r="ER202">
        <v>177.16</v>
      </c>
      <c r="ES202">
        <v>30.39</v>
      </c>
      <c r="ET202">
        <v>57.5</v>
      </c>
      <c r="EU202">
        <v>2.7</v>
      </c>
      <c r="EV202">
        <v>89.27</v>
      </c>
      <c r="EW202">
        <v>9.2799999999999994</v>
      </c>
      <c r="EX202">
        <v>0.2</v>
      </c>
      <c r="EY202">
        <v>0</v>
      </c>
      <c r="FQ202">
        <v>0</v>
      </c>
      <c r="FR202">
        <v>0</v>
      </c>
      <c r="FS202">
        <v>0</v>
      </c>
      <c r="FX202">
        <v>97</v>
      </c>
      <c r="FY202">
        <v>51</v>
      </c>
      <c r="GA202" t="s">
        <v>3</v>
      </c>
      <c r="GD202">
        <v>0</v>
      </c>
      <c r="GF202">
        <v>-1674179914</v>
      </c>
      <c r="GG202">
        <v>2</v>
      </c>
      <c r="GH202">
        <v>1</v>
      </c>
      <c r="GI202">
        <v>2</v>
      </c>
      <c r="GJ202">
        <v>0</v>
      </c>
      <c r="GK202">
        <f>ROUND(R202*(S12)/100,0)</f>
        <v>370</v>
      </c>
      <c r="GL202">
        <f>ROUND(IF(AND(BH202=3,BI202=3,FS202&lt;&gt;0),P202,0),0)</f>
        <v>0</v>
      </c>
      <c r="GM202">
        <f>ROUND(O202+X202+Y202+GK202,0)+GX202</f>
        <v>21654</v>
      </c>
      <c r="GN202">
        <f t="shared" si="121"/>
        <v>0</v>
      </c>
      <c r="GO202">
        <f t="shared" si="122"/>
        <v>21654</v>
      </c>
      <c r="GP202">
        <f t="shared" si="123"/>
        <v>0</v>
      </c>
      <c r="GR202">
        <v>0</v>
      </c>
      <c r="GS202">
        <v>3</v>
      </c>
      <c r="GT202">
        <v>0</v>
      </c>
      <c r="GU202" t="s">
        <v>3</v>
      </c>
      <c r="GV202">
        <f t="shared" si="124"/>
        <v>0</v>
      </c>
      <c r="GW202">
        <v>1</v>
      </c>
      <c r="GX202">
        <f>ROUND(HC202*I202,0)</f>
        <v>0</v>
      </c>
      <c r="HA202">
        <v>0</v>
      </c>
      <c r="HB202">
        <v>0</v>
      </c>
      <c r="HC202">
        <f t="shared" si="125"/>
        <v>0</v>
      </c>
      <c r="HE202" t="s">
        <v>3</v>
      </c>
      <c r="HF202" t="s">
        <v>3</v>
      </c>
      <c r="HM202" t="s">
        <v>3</v>
      </c>
      <c r="HN202" t="s">
        <v>102</v>
      </c>
      <c r="HO202" t="s">
        <v>103</v>
      </c>
      <c r="HP202" t="s">
        <v>99</v>
      </c>
      <c r="HQ202" t="s">
        <v>99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E203" t="s">
        <v>3</v>
      </c>
      <c r="F203" t="s">
        <v>153</v>
      </c>
      <c r="G203" t="s">
        <v>154</v>
      </c>
      <c r="H203" t="s">
        <v>155</v>
      </c>
      <c r="I203">
        <f>ROUND((80*1.02/1000),7)</f>
        <v>8.1600000000000006E-2</v>
      </c>
      <c r="J203">
        <v>0</v>
      </c>
      <c r="K203">
        <f>ROUND((80*1.02/1000),7)</f>
        <v>8.1600000000000006E-2</v>
      </c>
      <c r="O203">
        <f>ROUND(CP203,2)</f>
        <v>1143.05</v>
      </c>
      <c r="P203">
        <f>ROUND(CQ203*I203,2)</f>
        <v>1143.05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 t="shared" si="105"/>
        <v>0</v>
      </c>
      <c r="V203">
        <f t="shared" si="106"/>
        <v>0</v>
      </c>
      <c r="W203">
        <f>ROUND(CX203*I203,2)</f>
        <v>0</v>
      </c>
      <c r="X203">
        <f>ROUND(CY203,2)</f>
        <v>0</v>
      </c>
      <c r="Y203">
        <f>ROUND(CZ203,2)</f>
        <v>0</v>
      </c>
      <c r="AA203">
        <v>-1</v>
      </c>
      <c r="AB203">
        <f t="shared" si="107"/>
        <v>14007.97</v>
      </c>
      <c r="AC203">
        <f t="shared" si="108"/>
        <v>14007.97</v>
      </c>
      <c r="AD203">
        <f t="shared" ref="AD203:AF204" si="128">ROUND(((ET203*ROUND((1.2*1.2),7))),2)</f>
        <v>0</v>
      </c>
      <c r="AE203">
        <f t="shared" si="128"/>
        <v>0</v>
      </c>
      <c r="AF203">
        <f t="shared" si="128"/>
        <v>0</v>
      </c>
      <c r="AG203">
        <f t="shared" si="110"/>
        <v>0</v>
      </c>
      <c r="AH203">
        <f>((EW203*ROUND((1.2*1.2),7)))</f>
        <v>0</v>
      </c>
      <c r="AI203">
        <f>((EX203*ROUND((1.2*1.2),7)))</f>
        <v>0</v>
      </c>
      <c r="AJ203">
        <f t="shared" si="112"/>
        <v>0</v>
      </c>
      <c r="AK203">
        <v>14007.97</v>
      </c>
      <c r="AL203">
        <v>14007.97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0</v>
      </c>
      <c r="BJ203" t="s">
        <v>156</v>
      </c>
      <c r="BM203">
        <v>1618</v>
      </c>
      <c r="BN203">
        <v>0</v>
      </c>
      <c r="BO203" t="s">
        <v>3</v>
      </c>
      <c r="BP203">
        <v>0</v>
      </c>
      <c r="BQ203">
        <v>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358</v>
      </c>
      <c r="CO203">
        <v>0</v>
      </c>
      <c r="CP203">
        <f t="shared" si="113"/>
        <v>1143.05</v>
      </c>
      <c r="CQ203">
        <f t="shared" si="114"/>
        <v>14007.97</v>
      </c>
      <c r="CR203">
        <f>AD203*BB203</f>
        <v>0</v>
      </c>
      <c r="CS203">
        <f t="shared" si="115"/>
        <v>0</v>
      </c>
      <c r="CT203">
        <f t="shared" si="116"/>
        <v>0</v>
      </c>
      <c r="CU203">
        <f t="shared" si="117"/>
        <v>0</v>
      </c>
      <c r="CV203">
        <f t="shared" si="118"/>
        <v>0</v>
      </c>
      <c r="CW203">
        <f t="shared" si="119"/>
        <v>0</v>
      </c>
      <c r="CX203">
        <f t="shared" si="120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146</v>
      </c>
      <c r="DF203" t="s">
        <v>146</v>
      </c>
      <c r="DG203" t="s">
        <v>146</v>
      </c>
      <c r="DH203" t="s">
        <v>3</v>
      </c>
      <c r="DI203" t="s">
        <v>146</v>
      </c>
      <c r="DJ203" t="s">
        <v>146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1003</v>
      </c>
      <c r="DV203" t="s">
        <v>155</v>
      </c>
      <c r="DW203" t="s">
        <v>155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0</v>
      </c>
      <c r="EF203">
        <v>0</v>
      </c>
      <c r="EG203" t="s">
        <v>3</v>
      </c>
      <c r="EH203">
        <v>0</v>
      </c>
      <c r="EI203" t="s">
        <v>3</v>
      </c>
      <c r="EJ203">
        <v>0</v>
      </c>
      <c r="EK203">
        <v>1618</v>
      </c>
      <c r="EL203" t="s">
        <v>3</v>
      </c>
      <c r="EM203" t="s">
        <v>3</v>
      </c>
      <c r="EO203" t="s">
        <v>151</v>
      </c>
      <c r="EQ203">
        <v>132096</v>
      </c>
      <c r="ER203">
        <v>14007.97</v>
      </c>
      <c r="ES203">
        <v>14007.97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-1804229990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>ROUND(IF(AND(BH203=3,BI203=3,FS203&lt;&gt;0),P203,0),2)</f>
        <v>0</v>
      </c>
      <c r="GM203">
        <f>ROUND(O203+X203+Y203,2)+GX203</f>
        <v>1143.05</v>
      </c>
      <c r="GN203">
        <f t="shared" si="121"/>
        <v>1143.05</v>
      </c>
      <c r="GO203">
        <f t="shared" si="122"/>
        <v>0</v>
      </c>
      <c r="GP203">
        <f t="shared" si="123"/>
        <v>0</v>
      </c>
      <c r="GR203">
        <v>0</v>
      </c>
      <c r="GS203">
        <v>3</v>
      </c>
      <c r="GT203">
        <v>0</v>
      </c>
      <c r="GU203" t="s">
        <v>3</v>
      </c>
      <c r="GV203">
        <f t="shared" si="124"/>
        <v>0</v>
      </c>
      <c r="GW203">
        <v>1</v>
      </c>
      <c r="GX203">
        <f>ROUND(HC203*I203,2)</f>
        <v>0</v>
      </c>
      <c r="HA203">
        <v>0</v>
      </c>
      <c r="HB203">
        <v>0</v>
      </c>
      <c r="HC203">
        <f t="shared" si="125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E204" t="s">
        <v>3</v>
      </c>
      <c r="F204" t="s">
        <v>153</v>
      </c>
      <c r="G204" t="s">
        <v>154</v>
      </c>
      <c r="H204" t="s">
        <v>155</v>
      </c>
      <c r="I204">
        <f>ROUND((80*1.02/1000),7)</f>
        <v>8.1600000000000006E-2</v>
      </c>
      <c r="J204">
        <v>0</v>
      </c>
      <c r="K204">
        <f>ROUND((80*1.02/1000),7)</f>
        <v>8.1600000000000006E-2</v>
      </c>
      <c r="O204">
        <f>ROUND(CP204,0)</f>
        <v>11042</v>
      </c>
      <c r="P204">
        <f>ROUND(CQ204*I204,0)</f>
        <v>11042</v>
      </c>
      <c r="Q204">
        <f>ROUND(CR204*I204,0)</f>
        <v>0</v>
      </c>
      <c r="R204">
        <f>ROUND(CS204*I204,0)</f>
        <v>0</v>
      </c>
      <c r="S204">
        <f>ROUND(CT204*I204,0)</f>
        <v>0</v>
      </c>
      <c r="T204">
        <f>ROUND(CU204*I204,0)</f>
        <v>0</v>
      </c>
      <c r="U204">
        <f t="shared" si="105"/>
        <v>0</v>
      </c>
      <c r="V204">
        <f t="shared" si="106"/>
        <v>0</v>
      </c>
      <c r="W204">
        <f>ROUND(CX204*I204,0)</f>
        <v>0</v>
      </c>
      <c r="X204">
        <f>ROUND(CY204,0)</f>
        <v>0</v>
      </c>
      <c r="Y204">
        <f>ROUND(CZ204,0)</f>
        <v>0</v>
      </c>
      <c r="AA204">
        <v>-1</v>
      </c>
      <c r="AB204">
        <f t="shared" si="107"/>
        <v>14007.97</v>
      </c>
      <c r="AC204">
        <f t="shared" si="108"/>
        <v>14007.97</v>
      </c>
      <c r="AD204">
        <f t="shared" si="128"/>
        <v>0</v>
      </c>
      <c r="AE204">
        <f t="shared" si="128"/>
        <v>0</v>
      </c>
      <c r="AF204">
        <f t="shared" si="128"/>
        <v>0</v>
      </c>
      <c r="AG204">
        <f t="shared" si="110"/>
        <v>0</v>
      </c>
      <c r="AH204">
        <f>((EW204*ROUND((1.2*1.2),7)))</f>
        <v>0</v>
      </c>
      <c r="AI204">
        <f>((EX204*ROUND((1.2*1.2),7)))</f>
        <v>0</v>
      </c>
      <c r="AJ204">
        <f t="shared" si="112"/>
        <v>0</v>
      </c>
      <c r="AK204">
        <v>14007.97</v>
      </c>
      <c r="AL204">
        <v>14007.97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9.66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0</v>
      </c>
      <c r="BJ204" t="s">
        <v>156</v>
      </c>
      <c r="BM204">
        <v>1618</v>
      </c>
      <c r="BN204">
        <v>0</v>
      </c>
      <c r="BO204" t="s">
        <v>3</v>
      </c>
      <c r="BP204">
        <v>0</v>
      </c>
      <c r="BQ204">
        <v>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358</v>
      </c>
      <c r="CO204">
        <v>0</v>
      </c>
      <c r="CP204">
        <f t="shared" si="113"/>
        <v>11042</v>
      </c>
      <c r="CQ204">
        <f t="shared" si="114"/>
        <v>135316.9902</v>
      </c>
      <c r="CR204">
        <f>AD204*BB204</f>
        <v>0</v>
      </c>
      <c r="CS204">
        <f t="shared" si="115"/>
        <v>0</v>
      </c>
      <c r="CT204">
        <f t="shared" si="116"/>
        <v>0</v>
      </c>
      <c r="CU204">
        <f t="shared" si="117"/>
        <v>0</v>
      </c>
      <c r="CV204">
        <f t="shared" si="118"/>
        <v>0</v>
      </c>
      <c r="CW204">
        <f t="shared" si="119"/>
        <v>0</v>
      </c>
      <c r="CX204">
        <f t="shared" si="120"/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146</v>
      </c>
      <c r="DF204" t="s">
        <v>146</v>
      </c>
      <c r="DG204" t="s">
        <v>146</v>
      </c>
      <c r="DH204" t="s">
        <v>3</v>
      </c>
      <c r="DI204" t="s">
        <v>146</v>
      </c>
      <c r="DJ204" t="s">
        <v>146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155</v>
      </c>
      <c r="DW204" t="s">
        <v>155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0</v>
      </c>
      <c r="EF204">
        <v>0</v>
      </c>
      <c r="EG204" t="s">
        <v>3</v>
      </c>
      <c r="EH204">
        <v>0</v>
      </c>
      <c r="EI204" t="s">
        <v>3</v>
      </c>
      <c r="EJ204">
        <v>0</v>
      </c>
      <c r="EK204">
        <v>1618</v>
      </c>
      <c r="EL204" t="s">
        <v>3</v>
      </c>
      <c r="EM204" t="s">
        <v>3</v>
      </c>
      <c r="EO204" t="s">
        <v>151</v>
      </c>
      <c r="EQ204">
        <v>132096</v>
      </c>
      <c r="ER204">
        <v>14007.97</v>
      </c>
      <c r="ES204">
        <v>14007.97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3</v>
      </c>
      <c r="GD204">
        <v>0</v>
      </c>
      <c r="GF204">
        <v>-1804229990</v>
      </c>
      <c r="GG204">
        <v>2</v>
      </c>
      <c r="GH204">
        <v>1</v>
      </c>
      <c r="GI204">
        <v>5</v>
      </c>
      <c r="GJ204">
        <v>0</v>
      </c>
      <c r="GK204">
        <f>ROUND(R204*(S12)/100,0)</f>
        <v>0</v>
      </c>
      <c r="GL204">
        <f>ROUND(IF(AND(BH204=3,BI204=3,FS204&lt;&gt;0),P204,0),0)</f>
        <v>0</v>
      </c>
      <c r="GM204">
        <f>ROUND(O204+X204+Y204+GK204,0)+GX204</f>
        <v>11042</v>
      </c>
      <c r="GN204">
        <f t="shared" si="121"/>
        <v>11042</v>
      </c>
      <c r="GO204">
        <f t="shared" si="122"/>
        <v>0</v>
      </c>
      <c r="GP204">
        <f t="shared" si="123"/>
        <v>0</v>
      </c>
      <c r="GR204">
        <v>0</v>
      </c>
      <c r="GS204">
        <v>3</v>
      </c>
      <c r="GT204">
        <v>0</v>
      </c>
      <c r="GU204" t="s">
        <v>3</v>
      </c>
      <c r="GV204">
        <f t="shared" si="124"/>
        <v>0</v>
      </c>
      <c r="GW204">
        <v>1</v>
      </c>
      <c r="GX204">
        <f>ROUND(HC204*I204,0)</f>
        <v>0</v>
      </c>
      <c r="HA204">
        <v>0</v>
      </c>
      <c r="HB204">
        <v>0</v>
      </c>
      <c r="HC204">
        <f t="shared" si="125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">
      <c r="A205">
        <v>17</v>
      </c>
      <c r="B205">
        <v>1</v>
      </c>
      <c r="E205" t="s">
        <v>157</v>
      </c>
      <c r="F205" t="s">
        <v>119</v>
      </c>
      <c r="G205" t="s">
        <v>120</v>
      </c>
      <c r="H205" t="s">
        <v>121</v>
      </c>
      <c r="I205">
        <f>ROUND((80/1000),7)</f>
        <v>0.08</v>
      </c>
      <c r="J205">
        <v>0</v>
      </c>
      <c r="K205">
        <f>ROUND((80/1000),7)</f>
        <v>0.08</v>
      </c>
      <c r="O205">
        <f>ROUND(CP205,2)</f>
        <v>3067.86</v>
      </c>
      <c r="P205">
        <f>ROUND(CQ205*I205,2)</f>
        <v>3067.86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>ROUND(CU205*I205,2)</f>
        <v>0</v>
      </c>
      <c r="U205">
        <f t="shared" si="105"/>
        <v>0</v>
      </c>
      <c r="V205">
        <f t="shared" si="106"/>
        <v>0</v>
      </c>
      <c r="W205">
        <f>ROUND(CX205*I205,2)</f>
        <v>0.7</v>
      </c>
      <c r="X205">
        <f>ROUND(CY205,2)</f>
        <v>0</v>
      </c>
      <c r="Y205">
        <f>ROUND(CZ205,2)</f>
        <v>0</v>
      </c>
      <c r="AA205">
        <v>64975323</v>
      </c>
      <c r="AB205">
        <f t="shared" si="107"/>
        <v>38348.22</v>
      </c>
      <c r="AC205">
        <f t="shared" si="108"/>
        <v>38348.22</v>
      </c>
      <c r="AD205">
        <f>ROUND((((ET205)-(EU205))+AE205),2)</f>
        <v>0</v>
      </c>
      <c r="AE205">
        <f t="shared" ref="AE205:AF208" si="129">ROUND((EU205),2)</f>
        <v>0</v>
      </c>
      <c r="AF205">
        <f t="shared" si="129"/>
        <v>0</v>
      </c>
      <c r="AG205">
        <f t="shared" si="110"/>
        <v>0</v>
      </c>
      <c r="AH205">
        <f t="shared" ref="AH205:AI208" si="130">(EW205)</f>
        <v>0</v>
      </c>
      <c r="AI205">
        <f t="shared" si="130"/>
        <v>0</v>
      </c>
      <c r="AJ205">
        <f t="shared" si="112"/>
        <v>8.81</v>
      </c>
      <c r="AK205">
        <v>38348.22</v>
      </c>
      <c r="AL205">
        <v>38348.22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8.81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122</v>
      </c>
      <c r="BM205">
        <v>500002</v>
      </c>
      <c r="BN205">
        <v>0</v>
      </c>
      <c r="BO205" t="s">
        <v>3</v>
      </c>
      <c r="BP205">
        <v>0</v>
      </c>
      <c r="BQ205">
        <v>12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13"/>
        <v>3067.86</v>
      </c>
      <c r="CQ205">
        <f t="shared" si="114"/>
        <v>38348.22</v>
      </c>
      <c r="CR205">
        <f>(((ET205)*BB205-(EU205)*BS205)+AE205*BS205)</f>
        <v>0</v>
      </c>
      <c r="CS205">
        <f t="shared" si="115"/>
        <v>0</v>
      </c>
      <c r="CT205">
        <f t="shared" si="116"/>
        <v>0</v>
      </c>
      <c r="CU205">
        <f t="shared" si="117"/>
        <v>0</v>
      </c>
      <c r="CV205">
        <f t="shared" si="118"/>
        <v>0</v>
      </c>
      <c r="CW205">
        <f t="shared" si="119"/>
        <v>0</v>
      </c>
      <c r="CX205">
        <f t="shared" si="120"/>
        <v>8.81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121</v>
      </c>
      <c r="DW205" t="s">
        <v>123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49994106</v>
      </c>
      <c r="EF205">
        <v>12</v>
      </c>
      <c r="EG205" t="s">
        <v>124</v>
      </c>
      <c r="EH205">
        <v>0</v>
      </c>
      <c r="EI205" t="s">
        <v>3</v>
      </c>
      <c r="EJ205">
        <v>2</v>
      </c>
      <c r="EK205">
        <v>500002</v>
      </c>
      <c r="EL205" t="s">
        <v>125</v>
      </c>
      <c r="EM205" t="s">
        <v>126</v>
      </c>
      <c r="EO205" t="s">
        <v>3</v>
      </c>
      <c r="EQ205">
        <v>131072</v>
      </c>
      <c r="ER205">
        <v>38348.22</v>
      </c>
      <c r="ES205">
        <v>38348.22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0</v>
      </c>
      <c r="FY205">
        <v>0</v>
      </c>
      <c r="GA205" t="s">
        <v>3</v>
      </c>
      <c r="GD205">
        <v>1</v>
      </c>
      <c r="GF205">
        <v>1210102822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>ROUND(IF(AND(BH205=3,BI205=3,FS205&lt;&gt;0),P205,0),2)</f>
        <v>0</v>
      </c>
      <c r="GM205">
        <f>ROUND(O205+X205+Y205,2)+GX205</f>
        <v>3067.86</v>
      </c>
      <c r="GN205">
        <f t="shared" si="121"/>
        <v>0</v>
      </c>
      <c r="GO205">
        <f t="shared" si="122"/>
        <v>3067.86</v>
      </c>
      <c r="GP205">
        <f t="shared" si="123"/>
        <v>0</v>
      </c>
      <c r="GR205">
        <v>0</v>
      </c>
      <c r="GS205">
        <v>3</v>
      </c>
      <c r="GT205">
        <v>0</v>
      </c>
      <c r="GU205" t="s">
        <v>3</v>
      </c>
      <c r="GV205">
        <f t="shared" si="124"/>
        <v>0</v>
      </c>
      <c r="GW205">
        <v>1</v>
      </c>
      <c r="GX205">
        <f>ROUND(HC205*I205,2)</f>
        <v>0</v>
      </c>
      <c r="HA205">
        <v>0</v>
      </c>
      <c r="HB205">
        <v>0</v>
      </c>
      <c r="HC205">
        <f t="shared" si="125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45" x14ac:dyDescent="0.2">
      <c r="A206">
        <v>17</v>
      </c>
      <c r="B206">
        <v>1</v>
      </c>
      <c r="E206" t="s">
        <v>157</v>
      </c>
      <c r="F206" t="s">
        <v>119</v>
      </c>
      <c r="G206" t="s">
        <v>120</v>
      </c>
      <c r="H206" t="s">
        <v>121</v>
      </c>
      <c r="I206">
        <f>ROUND((80/1000),7)</f>
        <v>0.08</v>
      </c>
      <c r="J206">
        <v>0</v>
      </c>
      <c r="K206">
        <f>ROUND((80/1000),7)</f>
        <v>0.08</v>
      </c>
      <c r="O206">
        <f>ROUND(CP206,0)</f>
        <v>11504</v>
      </c>
      <c r="P206">
        <f>ROUND(CQ206*I206,0)</f>
        <v>11504</v>
      </c>
      <c r="Q206">
        <f>ROUND(CR206*I206,0)</f>
        <v>0</v>
      </c>
      <c r="R206">
        <f>ROUND(CS206*I206,0)</f>
        <v>0</v>
      </c>
      <c r="S206">
        <f>ROUND(CT206*I206,0)</f>
        <v>0</v>
      </c>
      <c r="T206">
        <f>ROUND(CU206*I206,0)</f>
        <v>0</v>
      </c>
      <c r="U206">
        <f t="shared" si="105"/>
        <v>0</v>
      </c>
      <c r="V206">
        <f t="shared" si="106"/>
        <v>0</v>
      </c>
      <c r="W206">
        <f>ROUND(CX206*I206,0)</f>
        <v>1</v>
      </c>
      <c r="X206">
        <f>ROUND(CY206,0)</f>
        <v>0</v>
      </c>
      <c r="Y206">
        <f>ROUND(CZ206,0)</f>
        <v>0</v>
      </c>
      <c r="AA206">
        <v>64975321</v>
      </c>
      <c r="AB206">
        <f t="shared" si="107"/>
        <v>38348.22</v>
      </c>
      <c r="AC206">
        <f t="shared" si="108"/>
        <v>38348.22</v>
      </c>
      <c r="AD206">
        <f>ROUND((((ET206)-(EU206))+AE206),2)</f>
        <v>0</v>
      </c>
      <c r="AE206">
        <f t="shared" si="129"/>
        <v>0</v>
      </c>
      <c r="AF206">
        <f t="shared" si="129"/>
        <v>0</v>
      </c>
      <c r="AG206">
        <f t="shared" si="110"/>
        <v>0</v>
      </c>
      <c r="AH206">
        <f t="shared" si="130"/>
        <v>0</v>
      </c>
      <c r="AI206">
        <f t="shared" si="130"/>
        <v>0</v>
      </c>
      <c r="AJ206">
        <f t="shared" si="112"/>
        <v>8.81</v>
      </c>
      <c r="AK206">
        <v>38348.22</v>
      </c>
      <c r="AL206">
        <v>38348.22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8.81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3.75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2</v>
      </c>
      <c r="BJ206" t="s">
        <v>122</v>
      </c>
      <c r="BM206">
        <v>500002</v>
      </c>
      <c r="BN206">
        <v>0</v>
      </c>
      <c r="BO206" t="s">
        <v>119</v>
      </c>
      <c r="BP206">
        <v>1</v>
      </c>
      <c r="BQ206">
        <v>12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13"/>
        <v>11504</v>
      </c>
      <c r="CQ206">
        <f t="shared" si="114"/>
        <v>143805.82500000001</v>
      </c>
      <c r="CR206">
        <f>(((ET206)*BB206-(EU206)*BS206)+AE206*BS206)</f>
        <v>0</v>
      </c>
      <c r="CS206">
        <f t="shared" si="115"/>
        <v>0</v>
      </c>
      <c r="CT206">
        <f t="shared" si="116"/>
        <v>0</v>
      </c>
      <c r="CU206">
        <f t="shared" si="117"/>
        <v>0</v>
      </c>
      <c r="CV206">
        <f t="shared" si="118"/>
        <v>0</v>
      </c>
      <c r="CW206">
        <f t="shared" si="119"/>
        <v>0</v>
      </c>
      <c r="CX206">
        <f t="shared" si="120"/>
        <v>8.81</v>
      </c>
      <c r="CY206">
        <f>0</f>
        <v>0</v>
      </c>
      <c r="CZ206">
        <f>0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121</v>
      </c>
      <c r="DW206" t="s">
        <v>123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49994106</v>
      </c>
      <c r="EF206">
        <v>12</v>
      </c>
      <c r="EG206" t="s">
        <v>124</v>
      </c>
      <c r="EH206">
        <v>0</v>
      </c>
      <c r="EI206" t="s">
        <v>3</v>
      </c>
      <c r="EJ206">
        <v>2</v>
      </c>
      <c r="EK206">
        <v>500002</v>
      </c>
      <c r="EL206" t="s">
        <v>125</v>
      </c>
      <c r="EM206" t="s">
        <v>126</v>
      </c>
      <c r="EO206" t="s">
        <v>3</v>
      </c>
      <c r="EQ206">
        <v>131072</v>
      </c>
      <c r="ER206">
        <v>38348.22</v>
      </c>
      <c r="ES206">
        <v>38348.22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3</v>
      </c>
      <c r="GD206">
        <v>0</v>
      </c>
      <c r="GF206">
        <v>1210102822</v>
      </c>
      <c r="GG206">
        <v>2</v>
      </c>
      <c r="GH206">
        <v>1</v>
      </c>
      <c r="GI206">
        <v>2</v>
      </c>
      <c r="GJ206">
        <v>0</v>
      </c>
      <c r="GK206">
        <f>ROUND(R206*(S12)/100,0)</f>
        <v>0</v>
      </c>
      <c r="GL206">
        <f>ROUND(IF(AND(BH206=3,BI206=3,FS206&lt;&gt;0),P206,0),0)</f>
        <v>0</v>
      </c>
      <c r="GM206">
        <f>ROUND(O206+X206+Y206+GK206,0)+GX206</f>
        <v>11504</v>
      </c>
      <c r="GN206">
        <f t="shared" si="121"/>
        <v>0</v>
      </c>
      <c r="GO206">
        <f t="shared" si="122"/>
        <v>11504</v>
      </c>
      <c r="GP206">
        <f t="shared" si="123"/>
        <v>0</v>
      </c>
      <c r="GR206">
        <v>0</v>
      </c>
      <c r="GS206">
        <v>3</v>
      </c>
      <c r="GT206">
        <v>0</v>
      </c>
      <c r="GU206" t="s">
        <v>3</v>
      </c>
      <c r="GV206">
        <f t="shared" si="124"/>
        <v>0</v>
      </c>
      <c r="GW206">
        <v>1</v>
      </c>
      <c r="GX206">
        <f>ROUND(HC206*I206,0)</f>
        <v>0</v>
      </c>
      <c r="HA206">
        <v>0</v>
      </c>
      <c r="HB206">
        <v>0</v>
      </c>
      <c r="HC206">
        <f t="shared" si="125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">
      <c r="A207">
        <v>17</v>
      </c>
      <c r="B207">
        <v>1</v>
      </c>
      <c r="E207" t="s">
        <v>158</v>
      </c>
      <c r="F207" t="s">
        <v>128</v>
      </c>
      <c r="G207" t="s">
        <v>129</v>
      </c>
      <c r="H207" t="s">
        <v>121</v>
      </c>
      <c r="I207">
        <f>ROUND((60/1000),7)</f>
        <v>0.06</v>
      </c>
      <c r="J207">
        <v>0</v>
      </c>
      <c r="K207">
        <f>ROUND((60/1000),7)</f>
        <v>0.06</v>
      </c>
      <c r="O207">
        <f>ROUND(CP207,2)</f>
        <v>2220.87</v>
      </c>
      <c r="P207">
        <f>ROUND(CQ207*I207,2)</f>
        <v>2220.87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>ROUND(CU207*I207,2)</f>
        <v>0</v>
      </c>
      <c r="U207">
        <f t="shared" si="105"/>
        <v>0</v>
      </c>
      <c r="V207">
        <f t="shared" si="106"/>
        <v>0</v>
      </c>
      <c r="W207">
        <f>ROUND(CX207*I207,2)</f>
        <v>0.47</v>
      </c>
      <c r="X207">
        <f>ROUND(CY207,2)</f>
        <v>0</v>
      </c>
      <c r="Y207">
        <f>ROUND(CZ207,2)</f>
        <v>0</v>
      </c>
      <c r="AA207">
        <v>64975323</v>
      </c>
      <c r="AB207">
        <f t="shared" si="107"/>
        <v>37014.5</v>
      </c>
      <c r="AC207">
        <f t="shared" si="108"/>
        <v>37014.5</v>
      </c>
      <c r="AD207">
        <f>ROUND((((ET207)-(EU207))+AE207),2)</f>
        <v>0</v>
      </c>
      <c r="AE207">
        <f t="shared" si="129"/>
        <v>0</v>
      </c>
      <c r="AF207">
        <f t="shared" si="129"/>
        <v>0</v>
      </c>
      <c r="AG207">
        <f t="shared" si="110"/>
        <v>0</v>
      </c>
      <c r="AH207">
        <f t="shared" si="130"/>
        <v>0</v>
      </c>
      <c r="AI207">
        <f t="shared" si="130"/>
        <v>0</v>
      </c>
      <c r="AJ207">
        <f t="shared" si="112"/>
        <v>7.76</v>
      </c>
      <c r="AK207">
        <v>37014.5</v>
      </c>
      <c r="AL207">
        <v>37014.5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7.76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130</v>
      </c>
      <c r="BM207">
        <v>500002</v>
      </c>
      <c r="BN207">
        <v>0</v>
      </c>
      <c r="BO207" t="s">
        <v>3</v>
      </c>
      <c r="BP207">
        <v>0</v>
      </c>
      <c r="BQ207">
        <v>12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13"/>
        <v>2220.87</v>
      </c>
      <c r="CQ207">
        <f t="shared" si="114"/>
        <v>37014.5</v>
      </c>
      <c r="CR207">
        <f>(((ET207)*BB207-(EU207)*BS207)+AE207*BS207)</f>
        <v>0</v>
      </c>
      <c r="CS207">
        <f t="shared" si="115"/>
        <v>0</v>
      </c>
      <c r="CT207">
        <f t="shared" si="116"/>
        <v>0</v>
      </c>
      <c r="CU207">
        <f t="shared" si="117"/>
        <v>0</v>
      </c>
      <c r="CV207">
        <f t="shared" si="118"/>
        <v>0</v>
      </c>
      <c r="CW207">
        <f t="shared" si="119"/>
        <v>0</v>
      </c>
      <c r="CX207">
        <f t="shared" si="120"/>
        <v>7.76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121</v>
      </c>
      <c r="DW207" t="s">
        <v>123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49994106</v>
      </c>
      <c r="EF207">
        <v>12</v>
      </c>
      <c r="EG207" t="s">
        <v>124</v>
      </c>
      <c r="EH207">
        <v>0</v>
      </c>
      <c r="EI207" t="s">
        <v>3</v>
      </c>
      <c r="EJ207">
        <v>2</v>
      </c>
      <c r="EK207">
        <v>500002</v>
      </c>
      <c r="EL207" t="s">
        <v>125</v>
      </c>
      <c r="EM207" t="s">
        <v>126</v>
      </c>
      <c r="EO207" t="s">
        <v>3</v>
      </c>
      <c r="EQ207">
        <v>131072</v>
      </c>
      <c r="ER207">
        <v>37014.5</v>
      </c>
      <c r="ES207">
        <v>37014.5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-673939341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>ROUND(IF(AND(BH207=3,BI207=3,FS207&lt;&gt;0),P207,0),2)</f>
        <v>0</v>
      </c>
      <c r="GM207">
        <f>ROUND(O207+X207+Y207,2)+GX207</f>
        <v>2220.87</v>
      </c>
      <c r="GN207">
        <f t="shared" si="121"/>
        <v>0</v>
      </c>
      <c r="GO207">
        <f t="shared" si="122"/>
        <v>2220.87</v>
      </c>
      <c r="GP207">
        <f t="shared" si="123"/>
        <v>0</v>
      </c>
      <c r="GR207">
        <v>0</v>
      </c>
      <c r="GS207">
        <v>3</v>
      </c>
      <c r="GT207">
        <v>0</v>
      </c>
      <c r="GU207" t="s">
        <v>3</v>
      </c>
      <c r="GV207">
        <f t="shared" si="124"/>
        <v>0</v>
      </c>
      <c r="GW207">
        <v>1</v>
      </c>
      <c r="GX207">
        <f>ROUND(HC207*I207,2)</f>
        <v>0</v>
      </c>
      <c r="HA207">
        <v>0</v>
      </c>
      <c r="HB207">
        <v>0</v>
      </c>
      <c r="HC207">
        <f t="shared" si="125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">
      <c r="A208">
        <v>17</v>
      </c>
      <c r="B208">
        <v>1</v>
      </c>
      <c r="E208" t="s">
        <v>158</v>
      </c>
      <c r="F208" t="s">
        <v>128</v>
      </c>
      <c r="G208" t="s">
        <v>129</v>
      </c>
      <c r="H208" t="s">
        <v>121</v>
      </c>
      <c r="I208">
        <f>ROUND((60/1000),7)</f>
        <v>0.06</v>
      </c>
      <c r="J208">
        <v>0</v>
      </c>
      <c r="K208">
        <f>ROUND((60/1000),7)</f>
        <v>0.06</v>
      </c>
      <c r="O208">
        <f>ROUND(CP208,0)</f>
        <v>7373</v>
      </c>
      <c r="P208">
        <f>ROUND(CQ208*I208,0)</f>
        <v>7373</v>
      </c>
      <c r="Q208">
        <f>ROUND(CR208*I208,0)</f>
        <v>0</v>
      </c>
      <c r="R208">
        <f>ROUND(CS208*I208,0)</f>
        <v>0</v>
      </c>
      <c r="S208">
        <f>ROUND(CT208*I208,0)</f>
        <v>0</v>
      </c>
      <c r="T208">
        <f>ROUND(CU208*I208,0)</f>
        <v>0</v>
      </c>
      <c r="U208">
        <f t="shared" si="105"/>
        <v>0</v>
      </c>
      <c r="V208">
        <f t="shared" si="106"/>
        <v>0</v>
      </c>
      <c r="W208">
        <f>ROUND(CX208*I208,0)</f>
        <v>0</v>
      </c>
      <c r="X208">
        <f>ROUND(CY208,0)</f>
        <v>0</v>
      </c>
      <c r="Y208">
        <f>ROUND(CZ208,0)</f>
        <v>0</v>
      </c>
      <c r="AA208">
        <v>64975321</v>
      </c>
      <c r="AB208">
        <f t="shared" si="107"/>
        <v>37014.5</v>
      </c>
      <c r="AC208">
        <f t="shared" si="108"/>
        <v>37014.5</v>
      </c>
      <c r="AD208">
        <f>ROUND((((ET208)-(EU208))+AE208),2)</f>
        <v>0</v>
      </c>
      <c r="AE208">
        <f t="shared" si="129"/>
        <v>0</v>
      </c>
      <c r="AF208">
        <f t="shared" si="129"/>
        <v>0</v>
      </c>
      <c r="AG208">
        <f t="shared" si="110"/>
        <v>0</v>
      </c>
      <c r="AH208">
        <f t="shared" si="130"/>
        <v>0</v>
      </c>
      <c r="AI208">
        <f t="shared" si="130"/>
        <v>0</v>
      </c>
      <c r="AJ208">
        <f t="shared" si="112"/>
        <v>7.76</v>
      </c>
      <c r="AK208">
        <v>37014.5</v>
      </c>
      <c r="AL208">
        <v>37014.5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7.76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3.32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130</v>
      </c>
      <c r="BM208">
        <v>500002</v>
      </c>
      <c r="BN208">
        <v>0</v>
      </c>
      <c r="BO208" t="s">
        <v>128</v>
      </c>
      <c r="BP208">
        <v>1</v>
      </c>
      <c r="BQ208">
        <v>12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13"/>
        <v>7373</v>
      </c>
      <c r="CQ208">
        <f t="shared" si="114"/>
        <v>122888.14</v>
      </c>
      <c r="CR208">
        <f>(((ET208)*BB208-(EU208)*BS208)+AE208*BS208)</f>
        <v>0</v>
      </c>
      <c r="CS208">
        <f t="shared" si="115"/>
        <v>0</v>
      </c>
      <c r="CT208">
        <f t="shared" si="116"/>
        <v>0</v>
      </c>
      <c r="CU208">
        <f t="shared" si="117"/>
        <v>0</v>
      </c>
      <c r="CV208">
        <f t="shared" si="118"/>
        <v>0</v>
      </c>
      <c r="CW208">
        <f t="shared" si="119"/>
        <v>0</v>
      </c>
      <c r="CX208">
        <f t="shared" si="120"/>
        <v>7.76</v>
      </c>
      <c r="CY208">
        <f>0</f>
        <v>0</v>
      </c>
      <c r="CZ208">
        <f>0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121</v>
      </c>
      <c r="DW208" t="s">
        <v>123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49994106</v>
      </c>
      <c r="EF208">
        <v>12</v>
      </c>
      <c r="EG208" t="s">
        <v>124</v>
      </c>
      <c r="EH208">
        <v>0</v>
      </c>
      <c r="EI208" t="s">
        <v>3</v>
      </c>
      <c r="EJ208">
        <v>2</v>
      </c>
      <c r="EK208">
        <v>500002</v>
      </c>
      <c r="EL208" t="s">
        <v>125</v>
      </c>
      <c r="EM208" t="s">
        <v>126</v>
      </c>
      <c r="EO208" t="s">
        <v>3</v>
      </c>
      <c r="EQ208">
        <v>131072</v>
      </c>
      <c r="ER208">
        <v>37014.5</v>
      </c>
      <c r="ES208">
        <v>37014.5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0</v>
      </c>
      <c r="GF208">
        <v>-673939341</v>
      </c>
      <c r="GG208">
        <v>2</v>
      </c>
      <c r="GH208">
        <v>1</v>
      </c>
      <c r="GI208">
        <v>2</v>
      </c>
      <c r="GJ208">
        <v>0</v>
      </c>
      <c r="GK208">
        <f>ROUND(R208*(S12)/100,0)</f>
        <v>0</v>
      </c>
      <c r="GL208">
        <f>ROUND(IF(AND(BH208=3,BI208=3,FS208&lt;&gt;0),P208,0),0)</f>
        <v>0</v>
      </c>
      <c r="GM208">
        <f>ROUND(O208+X208+Y208+GK208,0)+GX208</f>
        <v>7373</v>
      </c>
      <c r="GN208">
        <f t="shared" si="121"/>
        <v>0</v>
      </c>
      <c r="GO208">
        <f t="shared" si="122"/>
        <v>7373</v>
      </c>
      <c r="GP208">
        <f t="shared" si="123"/>
        <v>0</v>
      </c>
      <c r="GR208">
        <v>0</v>
      </c>
      <c r="GS208">
        <v>3</v>
      </c>
      <c r="GT208">
        <v>0</v>
      </c>
      <c r="GU208" t="s">
        <v>3</v>
      </c>
      <c r="GV208">
        <f t="shared" si="124"/>
        <v>0</v>
      </c>
      <c r="GW208">
        <v>1</v>
      </c>
      <c r="GX208">
        <f>ROUND(HC208*I208,0)</f>
        <v>0</v>
      </c>
      <c r="HA208">
        <v>0</v>
      </c>
      <c r="HB208">
        <v>0</v>
      </c>
      <c r="HC208">
        <f t="shared" si="125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">
      <c r="A209">
        <v>17</v>
      </c>
      <c r="B209">
        <v>1</v>
      </c>
      <c r="C209">
        <f>ROW(SmtRes!A236)</f>
        <v>236</v>
      </c>
      <c r="D209">
        <f>ROW(EtalonRes!A236)</f>
        <v>236</v>
      </c>
      <c r="E209" t="s">
        <v>3</v>
      </c>
      <c r="F209" t="s">
        <v>131</v>
      </c>
      <c r="G209" t="s">
        <v>132</v>
      </c>
      <c r="H209" t="s">
        <v>96</v>
      </c>
      <c r="I209">
        <v>10</v>
      </c>
      <c r="J209">
        <v>0</v>
      </c>
      <c r="K209">
        <v>10</v>
      </c>
      <c r="O209">
        <f>ROUND(CP209,2)</f>
        <v>93.5</v>
      </c>
      <c r="P209">
        <f>ROUND(CQ209*I209,2)</f>
        <v>58.8</v>
      </c>
      <c r="Q209">
        <f>ROUND(CR209*I209,2)</f>
        <v>0</v>
      </c>
      <c r="R209">
        <f>ROUND(CS209*I209,2)</f>
        <v>0</v>
      </c>
      <c r="S209">
        <f>ROUND(CT209*I209,2)</f>
        <v>34.700000000000003</v>
      </c>
      <c r="T209">
        <f>ROUND(CU209*I209,2)</f>
        <v>0</v>
      </c>
      <c r="U209">
        <f t="shared" si="105"/>
        <v>3.6</v>
      </c>
      <c r="V209">
        <f t="shared" si="106"/>
        <v>0</v>
      </c>
      <c r="W209">
        <f>ROUND(CX209*I209,2)</f>
        <v>0</v>
      </c>
      <c r="X209">
        <f>ROUND(CY209,2)</f>
        <v>33.659999999999997</v>
      </c>
      <c r="Y209">
        <f>ROUND(CZ209,2)</f>
        <v>17.7</v>
      </c>
      <c r="AA209">
        <v>-1</v>
      </c>
      <c r="AB209">
        <f t="shared" si="107"/>
        <v>9.35</v>
      </c>
      <c r="AC209">
        <f t="shared" si="108"/>
        <v>5.88</v>
      </c>
      <c r="AD209">
        <f>ROUND(((((ET209*ROUND(1.2,7)))-((EU209*ROUND(1.2,7))))+AE209),2)</f>
        <v>0</v>
      </c>
      <c r="AE209">
        <f t="shared" ref="AE209:AF212" si="131">ROUND(((EU209*ROUND(1.2,7))),2)</f>
        <v>0</v>
      </c>
      <c r="AF209">
        <f t="shared" si="131"/>
        <v>3.47</v>
      </c>
      <c r="AG209">
        <f t="shared" si="110"/>
        <v>0</v>
      </c>
      <c r="AH209">
        <f t="shared" ref="AH209:AI212" si="132">((EW209*ROUND(1.2,7)))</f>
        <v>0.36</v>
      </c>
      <c r="AI209">
        <f t="shared" si="132"/>
        <v>0</v>
      </c>
      <c r="AJ209">
        <f t="shared" si="112"/>
        <v>0</v>
      </c>
      <c r="AK209">
        <v>8.77</v>
      </c>
      <c r="AL209">
        <v>5.88</v>
      </c>
      <c r="AM209">
        <v>0</v>
      </c>
      <c r="AN209">
        <v>0</v>
      </c>
      <c r="AO209">
        <v>2.89</v>
      </c>
      <c r="AP209">
        <v>0</v>
      </c>
      <c r="AQ209">
        <v>0.3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133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357</v>
      </c>
      <c r="CO209">
        <v>0</v>
      </c>
      <c r="CP209">
        <f t="shared" si="113"/>
        <v>93.5</v>
      </c>
      <c r="CQ209">
        <f t="shared" si="114"/>
        <v>5.88</v>
      </c>
      <c r="CR209">
        <f>((((ET209*ROUND(1.2,7)))*BB209-((EU209*ROUND(1.2,7)))*BS209)+AE209*BS209)</f>
        <v>0</v>
      </c>
      <c r="CS209">
        <f t="shared" si="115"/>
        <v>0</v>
      </c>
      <c r="CT209">
        <f t="shared" si="116"/>
        <v>3.47</v>
      </c>
      <c r="CU209">
        <f t="shared" si="117"/>
        <v>0</v>
      </c>
      <c r="CV209">
        <f t="shared" si="118"/>
        <v>0.36</v>
      </c>
      <c r="CW209">
        <f t="shared" si="119"/>
        <v>0</v>
      </c>
      <c r="CX209">
        <f t="shared" si="120"/>
        <v>0</v>
      </c>
      <c r="CY209">
        <f>(((S209+R209)*AT209)/100)</f>
        <v>33.658999999999999</v>
      </c>
      <c r="CZ209">
        <f>(((S209+R209)*AU209)/100)</f>
        <v>17.696999999999999</v>
      </c>
      <c r="DB209">
        <v>19</v>
      </c>
      <c r="DC209" t="s">
        <v>3</v>
      </c>
      <c r="DD209" t="s">
        <v>3</v>
      </c>
      <c r="DE209" t="s">
        <v>98</v>
      </c>
      <c r="DF209" t="s">
        <v>98</v>
      </c>
      <c r="DG209" t="s">
        <v>98</v>
      </c>
      <c r="DH209" t="s">
        <v>3</v>
      </c>
      <c r="DI209" t="s">
        <v>98</v>
      </c>
      <c r="DJ209" t="s">
        <v>98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96</v>
      </c>
      <c r="DW209" t="s">
        <v>96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49994016</v>
      </c>
      <c r="EF209">
        <v>3</v>
      </c>
      <c r="EG209" t="s">
        <v>93</v>
      </c>
      <c r="EH209">
        <v>0</v>
      </c>
      <c r="EI209" t="s">
        <v>3</v>
      </c>
      <c r="EJ209">
        <v>2</v>
      </c>
      <c r="EK209">
        <v>108001</v>
      </c>
      <c r="EL209" t="s">
        <v>99</v>
      </c>
      <c r="EM209" t="s">
        <v>100</v>
      </c>
      <c r="EO209" t="s">
        <v>101</v>
      </c>
      <c r="EQ209">
        <v>132096</v>
      </c>
      <c r="ER209">
        <v>8.77</v>
      </c>
      <c r="ES209">
        <v>5.88</v>
      </c>
      <c r="ET209">
        <v>0</v>
      </c>
      <c r="EU209">
        <v>0</v>
      </c>
      <c r="EV209">
        <v>2.89</v>
      </c>
      <c r="EW209">
        <v>0.3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450924213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>ROUND(IF(AND(BH209=3,BI209=3,FS209&lt;&gt;0),P209,0),2)</f>
        <v>0</v>
      </c>
      <c r="GM209">
        <f>ROUND(O209+X209+Y209,2)+GX209</f>
        <v>144.86000000000001</v>
      </c>
      <c r="GN209">
        <f t="shared" si="121"/>
        <v>0</v>
      </c>
      <c r="GO209">
        <f t="shared" si="122"/>
        <v>144.86000000000001</v>
      </c>
      <c r="GP209">
        <f t="shared" si="123"/>
        <v>0</v>
      </c>
      <c r="GR209">
        <v>0</v>
      </c>
      <c r="GS209">
        <v>3</v>
      </c>
      <c r="GT209">
        <v>0</v>
      </c>
      <c r="GU209" t="s">
        <v>3</v>
      </c>
      <c r="GV209">
        <f t="shared" si="124"/>
        <v>0</v>
      </c>
      <c r="GW209">
        <v>1</v>
      </c>
      <c r="GX209">
        <f>ROUND(HC209*I209,2)</f>
        <v>0</v>
      </c>
      <c r="HA209">
        <v>0</v>
      </c>
      <c r="HB209">
        <v>0</v>
      </c>
      <c r="HC209">
        <f t="shared" si="125"/>
        <v>0</v>
      </c>
      <c r="HE209" t="s">
        <v>3</v>
      </c>
      <c r="HF209" t="s">
        <v>3</v>
      </c>
      <c r="HM209" t="s">
        <v>3</v>
      </c>
      <c r="HN209" t="s">
        <v>102</v>
      </c>
      <c r="HO209" t="s">
        <v>103</v>
      </c>
      <c r="HP209" t="s">
        <v>99</v>
      </c>
      <c r="HQ209" t="s">
        <v>99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C210">
        <f>ROW(SmtRes!A242)</f>
        <v>242</v>
      </c>
      <c r="D210">
        <f>ROW(EtalonRes!A242)</f>
        <v>242</v>
      </c>
      <c r="E210" t="s">
        <v>3</v>
      </c>
      <c r="F210" t="s">
        <v>131</v>
      </c>
      <c r="G210" t="s">
        <v>132</v>
      </c>
      <c r="H210" t="s">
        <v>96</v>
      </c>
      <c r="I210">
        <v>10</v>
      </c>
      <c r="J210">
        <v>0</v>
      </c>
      <c r="K210">
        <v>10</v>
      </c>
      <c r="O210">
        <f>ROUND(CP210,0)</f>
        <v>2421</v>
      </c>
      <c r="P210">
        <f>ROUND(CQ210*I210,0)</f>
        <v>654</v>
      </c>
      <c r="Q210">
        <f>ROUND(CR210*I210,0)</f>
        <v>0</v>
      </c>
      <c r="R210">
        <f>ROUND(CS210*I210,0)</f>
        <v>0</v>
      </c>
      <c r="S210">
        <f>ROUND(CT210*I210,0)</f>
        <v>1767</v>
      </c>
      <c r="T210">
        <f>ROUND(CU210*I210,0)</f>
        <v>0</v>
      </c>
      <c r="U210">
        <f t="shared" si="105"/>
        <v>3.6</v>
      </c>
      <c r="V210">
        <f t="shared" si="106"/>
        <v>0</v>
      </c>
      <c r="W210">
        <f>ROUND(CX210*I210,0)</f>
        <v>0</v>
      </c>
      <c r="X210">
        <f>ROUND(CY210,0)</f>
        <v>1714</v>
      </c>
      <c r="Y210">
        <f>ROUND(CZ210,0)</f>
        <v>901</v>
      </c>
      <c r="AA210">
        <v>-1</v>
      </c>
      <c r="AB210">
        <f t="shared" si="107"/>
        <v>9.35</v>
      </c>
      <c r="AC210">
        <f t="shared" si="108"/>
        <v>5.88</v>
      </c>
      <c r="AD210">
        <f>ROUND(((((ET210*ROUND(1.2,7)))-((EU210*ROUND(1.2,7))))+AE210),2)</f>
        <v>0</v>
      </c>
      <c r="AE210">
        <f t="shared" si="131"/>
        <v>0</v>
      </c>
      <c r="AF210">
        <f t="shared" si="131"/>
        <v>3.47</v>
      </c>
      <c r="AG210">
        <f t="shared" si="110"/>
        <v>0</v>
      </c>
      <c r="AH210">
        <f t="shared" si="132"/>
        <v>0.36</v>
      </c>
      <c r="AI210">
        <f t="shared" si="132"/>
        <v>0</v>
      </c>
      <c r="AJ210">
        <f t="shared" si="112"/>
        <v>0</v>
      </c>
      <c r="AK210">
        <v>8.77</v>
      </c>
      <c r="AL210">
        <v>5.88</v>
      </c>
      <c r="AM210">
        <v>0</v>
      </c>
      <c r="AN210">
        <v>0</v>
      </c>
      <c r="AO210">
        <v>2.89</v>
      </c>
      <c r="AP210">
        <v>0</v>
      </c>
      <c r="AQ210">
        <v>0.3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50.93</v>
      </c>
      <c r="BB210">
        <v>1</v>
      </c>
      <c r="BC210">
        <v>11.13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133</v>
      </c>
      <c r="BM210">
        <v>108001</v>
      </c>
      <c r="BN210">
        <v>0</v>
      </c>
      <c r="BO210" t="s">
        <v>131</v>
      </c>
      <c r="BP210">
        <v>1</v>
      </c>
      <c r="BQ210">
        <v>3</v>
      </c>
      <c r="BR210">
        <v>0</v>
      </c>
      <c r="BS210">
        <v>50.93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357</v>
      </c>
      <c r="CO210">
        <v>0</v>
      </c>
      <c r="CP210">
        <f t="shared" si="113"/>
        <v>2421</v>
      </c>
      <c r="CQ210">
        <f t="shared" si="114"/>
        <v>65.444400000000002</v>
      </c>
      <c r="CR210">
        <f>((((ET210*ROUND(1.2,7)))*BB210-((EU210*ROUND(1.2,7)))*BS210)+AE210*BS210)</f>
        <v>0</v>
      </c>
      <c r="CS210">
        <f t="shared" si="115"/>
        <v>0</v>
      </c>
      <c r="CT210">
        <f t="shared" si="116"/>
        <v>176.72710000000001</v>
      </c>
      <c r="CU210">
        <f t="shared" si="117"/>
        <v>0</v>
      </c>
      <c r="CV210">
        <f t="shared" si="118"/>
        <v>0.36</v>
      </c>
      <c r="CW210">
        <f t="shared" si="119"/>
        <v>0</v>
      </c>
      <c r="CX210">
        <f t="shared" si="120"/>
        <v>0</v>
      </c>
      <c r="CY210">
        <f>(((S210+R210)*AT210)/100)</f>
        <v>1713.99</v>
      </c>
      <c r="CZ210">
        <f>(((S210+R210)*AU210)/100)</f>
        <v>901.17</v>
      </c>
      <c r="DB210">
        <v>20</v>
      </c>
      <c r="DC210" t="s">
        <v>3</v>
      </c>
      <c r="DD210" t="s">
        <v>3</v>
      </c>
      <c r="DE210" t="s">
        <v>98</v>
      </c>
      <c r="DF210" t="s">
        <v>98</v>
      </c>
      <c r="DG210" t="s">
        <v>98</v>
      </c>
      <c r="DH210" t="s">
        <v>3</v>
      </c>
      <c r="DI210" t="s">
        <v>98</v>
      </c>
      <c r="DJ210" t="s">
        <v>98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96</v>
      </c>
      <c r="DW210" t="s">
        <v>96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49994016</v>
      </c>
      <c r="EF210">
        <v>3</v>
      </c>
      <c r="EG210" t="s">
        <v>93</v>
      </c>
      <c r="EH210">
        <v>0</v>
      </c>
      <c r="EI210" t="s">
        <v>3</v>
      </c>
      <c r="EJ210">
        <v>2</v>
      </c>
      <c r="EK210">
        <v>108001</v>
      </c>
      <c r="EL210" t="s">
        <v>99</v>
      </c>
      <c r="EM210" t="s">
        <v>100</v>
      </c>
      <c r="EO210" t="s">
        <v>101</v>
      </c>
      <c r="EQ210">
        <v>132096</v>
      </c>
      <c r="ER210">
        <v>8.77</v>
      </c>
      <c r="ES210">
        <v>5.88</v>
      </c>
      <c r="ET210">
        <v>0</v>
      </c>
      <c r="EU210">
        <v>0</v>
      </c>
      <c r="EV210">
        <v>2.89</v>
      </c>
      <c r="EW210">
        <v>0.3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97</v>
      </c>
      <c r="FY210">
        <v>51</v>
      </c>
      <c r="GA210" t="s">
        <v>3</v>
      </c>
      <c r="GD210">
        <v>0</v>
      </c>
      <c r="GF210">
        <v>450924213</v>
      </c>
      <c r="GG210">
        <v>2</v>
      </c>
      <c r="GH210">
        <v>1</v>
      </c>
      <c r="GI210">
        <v>2</v>
      </c>
      <c r="GJ210">
        <v>0</v>
      </c>
      <c r="GK210">
        <f>ROUND(R210*(S12)/100,0)</f>
        <v>0</v>
      </c>
      <c r="GL210">
        <f>ROUND(IF(AND(BH210=3,BI210=3,FS210&lt;&gt;0),P210,0),0)</f>
        <v>0</v>
      </c>
      <c r="GM210">
        <f>ROUND(O210+X210+Y210+GK210,0)+GX210</f>
        <v>5036</v>
      </c>
      <c r="GN210">
        <f t="shared" si="121"/>
        <v>0</v>
      </c>
      <c r="GO210">
        <f t="shared" si="122"/>
        <v>5036</v>
      </c>
      <c r="GP210">
        <f t="shared" si="123"/>
        <v>0</v>
      </c>
      <c r="GR210">
        <v>0</v>
      </c>
      <c r="GS210">
        <v>3</v>
      </c>
      <c r="GT210">
        <v>0</v>
      </c>
      <c r="GU210" t="s">
        <v>3</v>
      </c>
      <c r="GV210">
        <f t="shared" si="124"/>
        <v>0</v>
      </c>
      <c r="GW210">
        <v>1</v>
      </c>
      <c r="GX210">
        <f>ROUND(HC210*I210,0)</f>
        <v>0</v>
      </c>
      <c r="HA210">
        <v>0</v>
      </c>
      <c r="HB210">
        <v>0</v>
      </c>
      <c r="HC210">
        <f t="shared" si="125"/>
        <v>0</v>
      </c>
      <c r="HE210" t="s">
        <v>3</v>
      </c>
      <c r="HF210" t="s">
        <v>3</v>
      </c>
      <c r="HM210" t="s">
        <v>3</v>
      </c>
      <c r="HN210" t="s">
        <v>102</v>
      </c>
      <c r="HO210" t="s">
        <v>103</v>
      </c>
      <c r="HP210" t="s">
        <v>99</v>
      </c>
      <c r="HQ210" t="s">
        <v>99</v>
      </c>
      <c r="HS210">
        <v>0</v>
      </c>
      <c r="IK210">
        <v>0</v>
      </c>
    </row>
    <row r="211" spans="1:245" x14ac:dyDescent="0.2">
      <c r="A211">
        <v>17</v>
      </c>
      <c r="B211">
        <v>1</v>
      </c>
      <c r="C211">
        <f>ROW(SmtRes!A255)</f>
        <v>255</v>
      </c>
      <c r="D211">
        <f>ROW(EtalonRes!A255)</f>
        <v>255</v>
      </c>
      <c r="E211" t="s">
        <v>3</v>
      </c>
      <c r="F211" t="s">
        <v>134</v>
      </c>
      <c r="G211" t="s">
        <v>135</v>
      </c>
      <c r="H211" t="s">
        <v>136</v>
      </c>
      <c r="I211">
        <f>ROUND(70/100,7)</f>
        <v>0.7</v>
      </c>
      <c r="J211">
        <v>0</v>
      </c>
      <c r="K211">
        <f>ROUND(70/100,7)</f>
        <v>0.7</v>
      </c>
      <c r="O211">
        <f>ROUND(CP211,2)</f>
        <v>215.96</v>
      </c>
      <c r="P211">
        <f>ROUND(CQ211*I211,2)</f>
        <v>74.099999999999994</v>
      </c>
      <c r="Q211">
        <f>ROUND(CR211*I211,2)</f>
        <v>1.87</v>
      </c>
      <c r="R211">
        <f>ROUND(CS211*I211,2)</f>
        <v>0.12</v>
      </c>
      <c r="S211">
        <f>ROUND(CT211*I211,2)</f>
        <v>139.99</v>
      </c>
      <c r="T211">
        <f>ROUND(CU211*I211,2)</f>
        <v>0</v>
      </c>
      <c r="U211">
        <f t="shared" si="105"/>
        <v>14.112</v>
      </c>
      <c r="V211">
        <f t="shared" si="106"/>
        <v>8.3999999999999995E-3</v>
      </c>
      <c r="W211">
        <f>ROUND(CX211*I211,2)</f>
        <v>0</v>
      </c>
      <c r="X211">
        <f>ROUND(CY211,2)</f>
        <v>135.91</v>
      </c>
      <c r="Y211">
        <f>ROUND(CZ211,2)</f>
        <v>71.459999999999994</v>
      </c>
      <c r="AA211">
        <v>-1</v>
      </c>
      <c r="AB211">
        <f t="shared" si="107"/>
        <v>308.51</v>
      </c>
      <c r="AC211">
        <f t="shared" si="108"/>
        <v>105.85</v>
      </c>
      <c r="AD211">
        <f>ROUND(((((ET211*ROUND(1.2,7)))-((EU211*ROUND(1.2,7))))+AE211),2)</f>
        <v>2.67</v>
      </c>
      <c r="AE211">
        <f t="shared" si="131"/>
        <v>0.17</v>
      </c>
      <c r="AF211">
        <f t="shared" si="131"/>
        <v>199.99</v>
      </c>
      <c r="AG211">
        <f t="shared" si="110"/>
        <v>0</v>
      </c>
      <c r="AH211">
        <f t="shared" si="132"/>
        <v>20.16</v>
      </c>
      <c r="AI211">
        <f t="shared" si="132"/>
        <v>1.2E-2</v>
      </c>
      <c r="AJ211">
        <f t="shared" si="112"/>
        <v>0</v>
      </c>
      <c r="AK211">
        <v>274.73</v>
      </c>
      <c r="AL211">
        <v>105.85</v>
      </c>
      <c r="AM211">
        <v>2.2200000000000002</v>
      </c>
      <c r="AN211">
        <v>0.14000000000000001</v>
      </c>
      <c r="AO211">
        <v>166.66</v>
      </c>
      <c r="AP211">
        <v>0</v>
      </c>
      <c r="AQ211">
        <v>16.8</v>
      </c>
      <c r="AR211">
        <v>0.01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137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357</v>
      </c>
      <c r="CO211">
        <v>0</v>
      </c>
      <c r="CP211">
        <f t="shared" si="113"/>
        <v>215.96</v>
      </c>
      <c r="CQ211">
        <f t="shared" si="114"/>
        <v>105.85</v>
      </c>
      <c r="CR211">
        <f>((((ET211*ROUND(1.2,7)))*BB211-((EU211*ROUND(1.2,7)))*BS211)+AE211*BS211)</f>
        <v>2.6659999999999999</v>
      </c>
      <c r="CS211">
        <f t="shared" si="115"/>
        <v>0.17</v>
      </c>
      <c r="CT211">
        <f t="shared" si="116"/>
        <v>199.99</v>
      </c>
      <c r="CU211">
        <f t="shared" si="117"/>
        <v>0</v>
      </c>
      <c r="CV211">
        <f t="shared" si="118"/>
        <v>20.16</v>
      </c>
      <c r="CW211">
        <f t="shared" si="119"/>
        <v>1.2E-2</v>
      </c>
      <c r="CX211">
        <f t="shared" si="120"/>
        <v>0</v>
      </c>
      <c r="CY211">
        <f>(((S211+R211)*AT211)/100)</f>
        <v>135.90670000000003</v>
      </c>
      <c r="CZ211">
        <f>(((S211+R211)*AU211)/100)</f>
        <v>71.456100000000006</v>
      </c>
      <c r="DB211">
        <v>21</v>
      </c>
      <c r="DC211" t="s">
        <v>3</v>
      </c>
      <c r="DD211" t="s">
        <v>3</v>
      </c>
      <c r="DE211" t="s">
        <v>98</v>
      </c>
      <c r="DF211" t="s">
        <v>98</v>
      </c>
      <c r="DG211" t="s">
        <v>98</v>
      </c>
      <c r="DH211" t="s">
        <v>3</v>
      </c>
      <c r="DI211" t="s">
        <v>98</v>
      </c>
      <c r="DJ211" t="s">
        <v>98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136</v>
      </c>
      <c r="DW211" t="s">
        <v>136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49994016</v>
      </c>
      <c r="EF211">
        <v>3</v>
      </c>
      <c r="EG211" t="s">
        <v>93</v>
      </c>
      <c r="EH211">
        <v>0</v>
      </c>
      <c r="EI211" t="s">
        <v>3</v>
      </c>
      <c r="EJ211">
        <v>2</v>
      </c>
      <c r="EK211">
        <v>108001</v>
      </c>
      <c r="EL211" t="s">
        <v>99</v>
      </c>
      <c r="EM211" t="s">
        <v>100</v>
      </c>
      <c r="EO211" t="s">
        <v>101</v>
      </c>
      <c r="EQ211">
        <v>132096</v>
      </c>
      <c r="ER211">
        <v>274.73</v>
      </c>
      <c r="ES211">
        <v>105.85</v>
      </c>
      <c r="ET211">
        <v>2.2200000000000002</v>
      </c>
      <c r="EU211">
        <v>0.14000000000000001</v>
      </c>
      <c r="EV211">
        <v>166.66</v>
      </c>
      <c r="EW211">
        <v>16.8</v>
      </c>
      <c r="EX211">
        <v>0.01</v>
      </c>
      <c r="EY211">
        <v>0</v>
      </c>
      <c r="FQ211">
        <v>0</v>
      </c>
      <c r="FR211"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2083175713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>ROUND(IF(AND(BH211=3,BI211=3,FS211&lt;&gt;0),P211,0),2)</f>
        <v>0</v>
      </c>
      <c r="GM211">
        <f>ROUND(O211+X211+Y211,2)+GX211</f>
        <v>423.33</v>
      </c>
      <c r="GN211">
        <f t="shared" si="121"/>
        <v>0</v>
      </c>
      <c r="GO211">
        <f t="shared" si="122"/>
        <v>423.33</v>
      </c>
      <c r="GP211">
        <f t="shared" si="123"/>
        <v>0</v>
      </c>
      <c r="GR211">
        <v>0</v>
      </c>
      <c r="GS211">
        <v>3</v>
      </c>
      <c r="GT211">
        <v>0</v>
      </c>
      <c r="GU211" t="s">
        <v>3</v>
      </c>
      <c r="GV211">
        <f t="shared" si="124"/>
        <v>0</v>
      </c>
      <c r="GW211">
        <v>1</v>
      </c>
      <c r="GX211">
        <f>ROUND(HC211*I211,2)</f>
        <v>0</v>
      </c>
      <c r="HA211">
        <v>0</v>
      </c>
      <c r="HB211">
        <v>0</v>
      </c>
      <c r="HC211">
        <f t="shared" si="125"/>
        <v>0</v>
      </c>
      <c r="HE211" t="s">
        <v>3</v>
      </c>
      <c r="HF211" t="s">
        <v>3</v>
      </c>
      <c r="HM211" t="s">
        <v>3</v>
      </c>
      <c r="HN211" t="s">
        <v>102</v>
      </c>
      <c r="HO211" t="s">
        <v>103</v>
      </c>
      <c r="HP211" t="s">
        <v>99</v>
      </c>
      <c r="HQ211" t="s">
        <v>99</v>
      </c>
      <c r="HS211">
        <v>0</v>
      </c>
      <c r="IK211">
        <v>0</v>
      </c>
    </row>
    <row r="212" spans="1:245" x14ac:dyDescent="0.2">
      <c r="A212">
        <v>17</v>
      </c>
      <c r="B212">
        <v>1</v>
      </c>
      <c r="C212">
        <f>ROW(SmtRes!A268)</f>
        <v>268</v>
      </c>
      <c r="D212">
        <f>ROW(EtalonRes!A268)</f>
        <v>268</v>
      </c>
      <c r="E212" t="s">
        <v>3</v>
      </c>
      <c r="F212" t="s">
        <v>134</v>
      </c>
      <c r="G212" t="s">
        <v>135</v>
      </c>
      <c r="H212" t="s">
        <v>136</v>
      </c>
      <c r="I212">
        <f>ROUND(70/100,7)</f>
        <v>0.7</v>
      </c>
      <c r="J212">
        <v>0</v>
      </c>
      <c r="K212">
        <f>ROUND(70/100,7)</f>
        <v>0.7</v>
      </c>
      <c r="O212">
        <f>ROUND(CP212,0)</f>
        <v>8022</v>
      </c>
      <c r="P212">
        <f>ROUND(CQ212*I212,0)</f>
        <v>862</v>
      </c>
      <c r="Q212">
        <f>ROUND(CR212*I212,0)</f>
        <v>30</v>
      </c>
      <c r="R212">
        <f>ROUND(CS212*I212,0)</f>
        <v>6</v>
      </c>
      <c r="S212">
        <f>ROUND(CT212*I212,0)</f>
        <v>7130</v>
      </c>
      <c r="T212">
        <f>ROUND(CU212*I212,0)</f>
        <v>0</v>
      </c>
      <c r="U212">
        <f t="shared" si="105"/>
        <v>14.112</v>
      </c>
      <c r="V212">
        <f t="shared" si="106"/>
        <v>8.3999999999999995E-3</v>
      </c>
      <c r="W212">
        <f>ROUND(CX212*I212,0)</f>
        <v>0</v>
      </c>
      <c r="X212">
        <f>ROUND(CY212,0)</f>
        <v>6922</v>
      </c>
      <c r="Y212">
        <f>ROUND(CZ212,0)</f>
        <v>3639</v>
      </c>
      <c r="AA212">
        <v>-1</v>
      </c>
      <c r="AB212">
        <f t="shared" si="107"/>
        <v>308.51</v>
      </c>
      <c r="AC212">
        <f t="shared" si="108"/>
        <v>105.85</v>
      </c>
      <c r="AD212">
        <f>ROUND(((((ET212*ROUND(1.2,7)))-((EU212*ROUND(1.2,7))))+AE212),2)</f>
        <v>2.67</v>
      </c>
      <c r="AE212">
        <f t="shared" si="131"/>
        <v>0.17</v>
      </c>
      <c r="AF212">
        <f t="shared" si="131"/>
        <v>199.99</v>
      </c>
      <c r="AG212">
        <f t="shared" si="110"/>
        <v>0</v>
      </c>
      <c r="AH212">
        <f t="shared" si="132"/>
        <v>20.16</v>
      </c>
      <c r="AI212">
        <f t="shared" si="132"/>
        <v>1.2E-2</v>
      </c>
      <c r="AJ212">
        <f t="shared" si="112"/>
        <v>0</v>
      </c>
      <c r="AK212">
        <v>274.73</v>
      </c>
      <c r="AL212">
        <v>105.85</v>
      </c>
      <c r="AM212">
        <v>2.2200000000000002</v>
      </c>
      <c r="AN212">
        <v>0.14000000000000001</v>
      </c>
      <c r="AO212">
        <v>166.66</v>
      </c>
      <c r="AP212">
        <v>0</v>
      </c>
      <c r="AQ212">
        <v>16.8</v>
      </c>
      <c r="AR212">
        <v>0.01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50.93</v>
      </c>
      <c r="BB212">
        <v>16.21</v>
      </c>
      <c r="BC212">
        <v>11.63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2</v>
      </c>
      <c r="BJ212" t="s">
        <v>137</v>
      </c>
      <c r="BM212">
        <v>108001</v>
      </c>
      <c r="BN212">
        <v>0</v>
      </c>
      <c r="BO212" t="s">
        <v>134</v>
      </c>
      <c r="BP212">
        <v>1</v>
      </c>
      <c r="BQ212">
        <v>3</v>
      </c>
      <c r="BR212">
        <v>0</v>
      </c>
      <c r="BS212">
        <v>50.93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97</v>
      </c>
      <c r="CA212">
        <v>51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357</v>
      </c>
      <c r="CO212">
        <v>0</v>
      </c>
      <c r="CP212">
        <f t="shared" si="113"/>
        <v>8022</v>
      </c>
      <c r="CQ212">
        <f t="shared" si="114"/>
        <v>1231.0355</v>
      </c>
      <c r="CR212">
        <f>((((ET212*ROUND(1.2,7)))*BB212-((EU212*ROUND(1.2,7)))*BS212)+AE212*BS212)</f>
        <v>43.285300000000007</v>
      </c>
      <c r="CS212">
        <f t="shared" si="115"/>
        <v>8.658100000000001</v>
      </c>
      <c r="CT212">
        <f t="shared" si="116"/>
        <v>10185.4907</v>
      </c>
      <c r="CU212">
        <f t="shared" si="117"/>
        <v>0</v>
      </c>
      <c r="CV212">
        <f t="shared" si="118"/>
        <v>20.16</v>
      </c>
      <c r="CW212">
        <f t="shared" si="119"/>
        <v>1.2E-2</v>
      </c>
      <c r="CX212">
        <f t="shared" si="120"/>
        <v>0</v>
      </c>
      <c r="CY212">
        <f>(((S212+R212)*AT212)/100)</f>
        <v>6921.92</v>
      </c>
      <c r="CZ212">
        <f>(((S212+R212)*AU212)/100)</f>
        <v>3639.36</v>
      </c>
      <c r="DB212">
        <v>22</v>
      </c>
      <c r="DC212" t="s">
        <v>3</v>
      </c>
      <c r="DD212" t="s">
        <v>3</v>
      </c>
      <c r="DE212" t="s">
        <v>98</v>
      </c>
      <c r="DF212" t="s">
        <v>98</v>
      </c>
      <c r="DG212" t="s">
        <v>98</v>
      </c>
      <c r="DH212" t="s">
        <v>3</v>
      </c>
      <c r="DI212" t="s">
        <v>98</v>
      </c>
      <c r="DJ212" t="s">
        <v>98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136</v>
      </c>
      <c r="DW212" t="s">
        <v>136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49994016</v>
      </c>
      <c r="EF212">
        <v>3</v>
      </c>
      <c r="EG212" t="s">
        <v>93</v>
      </c>
      <c r="EH212">
        <v>0</v>
      </c>
      <c r="EI212" t="s">
        <v>3</v>
      </c>
      <c r="EJ212">
        <v>2</v>
      </c>
      <c r="EK212">
        <v>108001</v>
      </c>
      <c r="EL212" t="s">
        <v>99</v>
      </c>
      <c r="EM212" t="s">
        <v>100</v>
      </c>
      <c r="EO212" t="s">
        <v>101</v>
      </c>
      <c r="EQ212">
        <v>132096</v>
      </c>
      <c r="ER212">
        <v>274.73</v>
      </c>
      <c r="ES212">
        <v>105.85</v>
      </c>
      <c r="ET212">
        <v>2.2200000000000002</v>
      </c>
      <c r="EU212">
        <v>0.14000000000000001</v>
      </c>
      <c r="EV212">
        <v>166.66</v>
      </c>
      <c r="EW212">
        <v>16.8</v>
      </c>
      <c r="EX212">
        <v>0.01</v>
      </c>
      <c r="EY212">
        <v>0</v>
      </c>
      <c r="FQ212">
        <v>0</v>
      </c>
      <c r="FR212">
        <v>0</v>
      </c>
      <c r="FS212">
        <v>0</v>
      </c>
      <c r="FX212">
        <v>97</v>
      </c>
      <c r="FY212">
        <v>51</v>
      </c>
      <c r="GA212" t="s">
        <v>3</v>
      </c>
      <c r="GD212">
        <v>0</v>
      </c>
      <c r="GF212">
        <v>2083175713</v>
      </c>
      <c r="GG212">
        <v>2</v>
      </c>
      <c r="GH212">
        <v>1</v>
      </c>
      <c r="GI212">
        <v>2</v>
      </c>
      <c r="GJ212">
        <v>0</v>
      </c>
      <c r="GK212">
        <f>ROUND(R212*(S12)/100,0)</f>
        <v>10</v>
      </c>
      <c r="GL212">
        <f>ROUND(IF(AND(BH212=3,BI212=3,FS212&lt;&gt;0),P212,0),0)</f>
        <v>0</v>
      </c>
      <c r="GM212">
        <f>ROUND(O212+X212+Y212+GK212,0)+GX212</f>
        <v>18593</v>
      </c>
      <c r="GN212">
        <f t="shared" si="121"/>
        <v>0</v>
      </c>
      <c r="GO212">
        <f t="shared" si="122"/>
        <v>18593</v>
      </c>
      <c r="GP212">
        <f t="shared" si="123"/>
        <v>0</v>
      </c>
      <c r="GR212">
        <v>0</v>
      </c>
      <c r="GS212">
        <v>3</v>
      </c>
      <c r="GT212">
        <v>0</v>
      </c>
      <c r="GU212" t="s">
        <v>3</v>
      </c>
      <c r="GV212">
        <f t="shared" si="124"/>
        <v>0</v>
      </c>
      <c r="GW212">
        <v>1</v>
      </c>
      <c r="GX212">
        <f>ROUND(HC212*I212,0)</f>
        <v>0</v>
      </c>
      <c r="HA212">
        <v>0</v>
      </c>
      <c r="HB212">
        <v>0</v>
      </c>
      <c r="HC212">
        <f t="shared" si="125"/>
        <v>0</v>
      </c>
      <c r="HE212" t="s">
        <v>3</v>
      </c>
      <c r="HF212" t="s">
        <v>3</v>
      </c>
      <c r="HM212" t="s">
        <v>3</v>
      </c>
      <c r="HN212" t="s">
        <v>102</v>
      </c>
      <c r="HO212" t="s">
        <v>103</v>
      </c>
      <c r="HP212" t="s">
        <v>99</v>
      </c>
      <c r="HQ212" t="s">
        <v>99</v>
      </c>
      <c r="HS212">
        <v>0</v>
      </c>
      <c r="IK212">
        <v>0</v>
      </c>
    </row>
    <row r="214" spans="1:245" x14ac:dyDescent="0.2">
      <c r="A214">
        <v>51</v>
      </c>
      <c r="B214">
        <f>B189</f>
        <v>1</v>
      </c>
      <c r="C214">
        <f>A189</f>
        <v>5</v>
      </c>
      <c r="D214">
        <f>ROW(A189)</f>
        <v>189</v>
      </c>
      <c r="F214" t="str">
        <f>IF(F189&lt;&gt;"",F189,"")</f>
        <v>Новый подраздел</v>
      </c>
      <c r="G214" t="str">
        <f>IF(G189&lt;&gt;"",G189,"")</f>
        <v>Монтажные работы</v>
      </c>
      <c r="H214">
        <v>0</v>
      </c>
      <c r="O214">
        <f t="shared" ref="O214:T214" si="133">ROUND(AB214,0)</f>
        <v>5705</v>
      </c>
      <c r="P214">
        <f t="shared" si="133"/>
        <v>5338</v>
      </c>
      <c r="Q214">
        <f t="shared" si="133"/>
        <v>189</v>
      </c>
      <c r="R214">
        <f t="shared" si="133"/>
        <v>13</v>
      </c>
      <c r="S214">
        <f t="shared" si="133"/>
        <v>178</v>
      </c>
      <c r="T214">
        <f t="shared" si="133"/>
        <v>0</v>
      </c>
      <c r="U214">
        <f>AH214</f>
        <v>18.4344</v>
      </c>
      <c r="V214">
        <f>AI214</f>
        <v>1.044</v>
      </c>
      <c r="W214">
        <f>ROUND(AJ214,0)</f>
        <v>1</v>
      </c>
      <c r="X214">
        <f>ROUND(AK214,0)</f>
        <v>185</v>
      </c>
      <c r="Y214">
        <f>ROUND(AL214,0)</f>
        <v>97</v>
      </c>
      <c r="AB214">
        <f>ROUND(SUMIF(AA193:AA212,"=64975323",O193:O212),0)</f>
        <v>5705</v>
      </c>
      <c r="AC214">
        <f>ROUND(SUMIF(AA193:AA212,"=64975323",P193:P212),0)</f>
        <v>5338</v>
      </c>
      <c r="AD214">
        <f>ROUND(SUMIF(AA193:AA212,"=64975323",Q193:Q212),0)</f>
        <v>189</v>
      </c>
      <c r="AE214">
        <f>ROUND(SUMIF(AA193:AA212,"=64975323",R193:R212),0)</f>
        <v>13</v>
      </c>
      <c r="AF214">
        <f>ROUND(SUMIF(AA193:AA212,"=64975323",S193:S212),0)</f>
        <v>178</v>
      </c>
      <c r="AG214">
        <f>ROUND(SUMIF(AA193:AA212,"=64975323",T193:T212),0)</f>
        <v>0</v>
      </c>
      <c r="AH214">
        <f>SUMIF(AA193:AA212,"=64975323",U193:U212)</f>
        <v>18.4344</v>
      </c>
      <c r="AI214">
        <f>SUMIF(AA193:AA212,"=64975323",V193:V212)</f>
        <v>1.044</v>
      </c>
      <c r="AJ214">
        <f>ROUND(SUMIF(AA193:AA212,"=64975323",W193:W212),0)</f>
        <v>1</v>
      </c>
      <c r="AK214">
        <f>ROUND(SUMIF(AA193:AA212,"=64975323",X193:X212),0)</f>
        <v>185</v>
      </c>
      <c r="AL214">
        <f>ROUND(SUMIF(AA193:AA212,"=64975323",Y193:Y212),0)</f>
        <v>97</v>
      </c>
      <c r="AO214">
        <f t="shared" ref="AO214:BD214" si="134">ROUND(BX214,0)</f>
        <v>0</v>
      </c>
      <c r="AP214">
        <f t="shared" si="134"/>
        <v>0</v>
      </c>
      <c r="AQ214">
        <f t="shared" si="134"/>
        <v>0</v>
      </c>
      <c r="AR214">
        <f t="shared" si="134"/>
        <v>5987</v>
      </c>
      <c r="AS214">
        <f t="shared" si="134"/>
        <v>0</v>
      </c>
      <c r="AT214">
        <f t="shared" si="134"/>
        <v>5987</v>
      </c>
      <c r="AU214">
        <f t="shared" si="134"/>
        <v>0</v>
      </c>
      <c r="AV214">
        <f t="shared" si="134"/>
        <v>5338</v>
      </c>
      <c r="AW214">
        <f t="shared" si="134"/>
        <v>5338</v>
      </c>
      <c r="AX214">
        <f t="shared" si="134"/>
        <v>0</v>
      </c>
      <c r="AY214">
        <f t="shared" si="134"/>
        <v>5338</v>
      </c>
      <c r="AZ214">
        <f t="shared" si="134"/>
        <v>0</v>
      </c>
      <c r="BA214">
        <f t="shared" si="134"/>
        <v>0</v>
      </c>
      <c r="BB214">
        <f t="shared" si="134"/>
        <v>0</v>
      </c>
      <c r="BC214">
        <f t="shared" si="134"/>
        <v>0</v>
      </c>
      <c r="BD214">
        <f t="shared" si="134"/>
        <v>0</v>
      </c>
      <c r="BX214">
        <f>ROUND(SUMIF(AA193:AA212,"=64975323",FQ193:FQ212),0)</f>
        <v>0</v>
      </c>
      <c r="BY214">
        <f>ROUND(SUMIF(AA193:AA212,"=64975323",FR193:FR212),0)</f>
        <v>0</v>
      </c>
      <c r="BZ214">
        <f>ROUND(SUMIF(AA193:AA212,"=64975323",GL193:GL212),0)</f>
        <v>0</v>
      </c>
      <c r="CA214">
        <f>ROUND(SUMIF(AA193:AA212,"=64975323",GM193:GM212),0)</f>
        <v>5987</v>
      </c>
      <c r="CB214">
        <f>ROUND(SUMIF(AA193:AA212,"=64975323",GN193:GN212),0)</f>
        <v>0</v>
      </c>
      <c r="CC214">
        <f>ROUND(SUMIF(AA193:AA212,"=64975323",GO193:GO212),0)</f>
        <v>5987</v>
      </c>
      <c r="CD214">
        <f>ROUND(SUMIF(AA193:AA212,"=64975323",GP193:GP212),0)</f>
        <v>0</v>
      </c>
      <c r="CE214">
        <f>AC214-BX214</f>
        <v>5338</v>
      </c>
      <c r="CF214">
        <f>AC214-BY214</f>
        <v>5338</v>
      </c>
      <c r="CG214">
        <f>BX214-BZ214</f>
        <v>0</v>
      </c>
      <c r="CH214">
        <f>AC214-BX214-BY214+BZ214</f>
        <v>5338</v>
      </c>
      <c r="CI214">
        <f>BY214-BZ214</f>
        <v>0</v>
      </c>
      <c r="CJ214">
        <f>ROUND(SUMIF(AA193:AA212,"=64975323",GX193:GX212),0)</f>
        <v>0</v>
      </c>
      <c r="CK214">
        <f>ROUND(SUMIF(AA193:AA212,"=64975323",GY193:GY212),0)</f>
        <v>0</v>
      </c>
      <c r="CL214">
        <f>ROUND(SUMIF(AA193:AA212,"=64975323",GZ193:GZ212),0)</f>
        <v>0</v>
      </c>
      <c r="CM214">
        <f>ROUND(SUMIF(AA193:AA212,"=64975323",HD193:HD212),0)</f>
        <v>0</v>
      </c>
      <c r="DG214">
        <f t="shared" ref="DG214:DL214" si="135">ROUND(DT214,0)</f>
        <v>31476</v>
      </c>
      <c r="DH214">
        <f t="shared" si="135"/>
        <v>19582</v>
      </c>
      <c r="DI214">
        <f t="shared" si="135"/>
        <v>2819</v>
      </c>
      <c r="DJ214">
        <f t="shared" si="135"/>
        <v>644</v>
      </c>
      <c r="DK214">
        <f t="shared" si="135"/>
        <v>9075</v>
      </c>
      <c r="DL214">
        <f t="shared" si="135"/>
        <v>0</v>
      </c>
      <c r="DM214">
        <f>DZ214</f>
        <v>18.4344</v>
      </c>
      <c r="DN214">
        <f>EA214</f>
        <v>1.044</v>
      </c>
      <c r="DO214">
        <f>ROUND(EB214,0)</f>
        <v>1</v>
      </c>
      <c r="DP214">
        <f>ROUND(EC214,0)</f>
        <v>9428</v>
      </c>
      <c r="DQ214">
        <f>ROUND(ED214,0)</f>
        <v>4957</v>
      </c>
      <c r="DT214">
        <f>ROUND(SUMIF(AA193:AA212,"=64975321",O193:O212),0)</f>
        <v>31476</v>
      </c>
      <c r="DU214">
        <f>ROUND(SUMIF(AA193:AA212,"=64975321",P193:P212),0)</f>
        <v>19582</v>
      </c>
      <c r="DV214">
        <f>ROUND(SUMIF(AA193:AA212,"=64975321",Q193:Q212),0)</f>
        <v>2819</v>
      </c>
      <c r="DW214">
        <f>ROUND(SUMIF(AA193:AA212,"=64975321",R193:R212),0)</f>
        <v>644</v>
      </c>
      <c r="DX214">
        <f>ROUND(SUMIF(AA193:AA212,"=64975321",S193:S212),0)</f>
        <v>9075</v>
      </c>
      <c r="DY214">
        <f>ROUND(SUMIF(AA193:AA212,"=64975321",T193:T212),0)</f>
        <v>0</v>
      </c>
      <c r="DZ214">
        <f>SUMIF(AA193:AA212,"=64975321",U193:U212)</f>
        <v>18.4344</v>
      </c>
      <c r="EA214">
        <f>SUMIF(AA193:AA212,"=64975321",V193:V212)</f>
        <v>1.044</v>
      </c>
      <c r="EB214">
        <f>ROUND(SUMIF(AA193:AA212,"=64975321",W193:W212),0)</f>
        <v>1</v>
      </c>
      <c r="EC214">
        <f>ROUND(SUMIF(AA193:AA212,"=64975321",X193:X212),0)</f>
        <v>9428</v>
      </c>
      <c r="ED214">
        <f>ROUND(SUMIF(AA193:AA212,"=64975321",Y193:Y212),0)</f>
        <v>4957</v>
      </c>
      <c r="EG214">
        <f t="shared" ref="EG214:EV214" si="136">ROUND(FP214,0)</f>
        <v>0</v>
      </c>
      <c r="EH214">
        <f t="shared" si="136"/>
        <v>0</v>
      </c>
      <c r="EI214">
        <f t="shared" si="136"/>
        <v>0</v>
      </c>
      <c r="EJ214">
        <f t="shared" si="136"/>
        <v>46892</v>
      </c>
      <c r="EK214">
        <f t="shared" si="136"/>
        <v>0</v>
      </c>
      <c r="EL214">
        <f t="shared" si="136"/>
        <v>46892</v>
      </c>
      <c r="EM214">
        <f t="shared" si="136"/>
        <v>0</v>
      </c>
      <c r="EN214">
        <f t="shared" si="136"/>
        <v>19582</v>
      </c>
      <c r="EO214">
        <f t="shared" si="136"/>
        <v>19582</v>
      </c>
      <c r="EP214">
        <f t="shared" si="136"/>
        <v>0</v>
      </c>
      <c r="EQ214">
        <f t="shared" si="136"/>
        <v>19582</v>
      </c>
      <c r="ER214">
        <f t="shared" si="136"/>
        <v>0</v>
      </c>
      <c r="ES214">
        <f t="shared" si="136"/>
        <v>0</v>
      </c>
      <c r="ET214">
        <f t="shared" si="136"/>
        <v>0</v>
      </c>
      <c r="EU214">
        <f t="shared" si="136"/>
        <v>0</v>
      </c>
      <c r="EV214">
        <f t="shared" si="136"/>
        <v>0</v>
      </c>
      <c r="FP214">
        <f>ROUND(SUMIF(AA193:AA212,"=64975321",FQ193:FQ212),0)</f>
        <v>0</v>
      </c>
      <c r="FQ214">
        <f>ROUND(SUMIF(AA193:AA212,"=64975321",FR193:FR212),0)</f>
        <v>0</v>
      </c>
      <c r="FR214">
        <f>ROUND(SUMIF(AA193:AA212,"=64975321",GL193:GL212),0)</f>
        <v>0</v>
      </c>
      <c r="FS214">
        <f>ROUND(SUMIF(AA193:AA212,"=64975321",GM193:GM212),0)</f>
        <v>46892</v>
      </c>
      <c r="FT214">
        <f>ROUND(SUMIF(AA193:AA212,"=64975321",GN193:GN212),0)</f>
        <v>0</v>
      </c>
      <c r="FU214">
        <f>ROUND(SUMIF(AA193:AA212,"=64975321",GO193:GO212),0)</f>
        <v>46892</v>
      </c>
      <c r="FV214">
        <f>ROUND(SUMIF(AA193:AA212,"=64975321",GP193:GP212),0)</f>
        <v>0</v>
      </c>
      <c r="FW214">
        <f>DU214-FP214</f>
        <v>19582</v>
      </c>
      <c r="FX214">
        <f>DU214-FQ214</f>
        <v>19582</v>
      </c>
      <c r="FY214">
        <f>FP214-FR214</f>
        <v>0</v>
      </c>
      <c r="FZ214">
        <f>DU214-FP214-FQ214+FR214</f>
        <v>19582</v>
      </c>
      <c r="GA214">
        <f>FQ214-FR214</f>
        <v>0</v>
      </c>
      <c r="GB214">
        <f>ROUND(SUMIF(AA193:AA212,"=64975321",GX193:GX212),0)</f>
        <v>0</v>
      </c>
      <c r="GC214">
        <f>ROUND(SUMIF(AA193:AA212,"=64975321",GY193:GY212),0)</f>
        <v>0</v>
      </c>
      <c r="GD214">
        <f>ROUND(SUMIF(AA193:AA212,"=64975321",GZ193:GZ212),0)</f>
        <v>0</v>
      </c>
      <c r="GE214">
        <f>ROUND(SUMIF(AA193:AA212,"=64975321",HD193:HD212),0)</f>
        <v>0</v>
      </c>
      <c r="GX214">
        <v>0</v>
      </c>
    </row>
    <row r="216" spans="1:245" x14ac:dyDescent="0.2">
      <c r="A216">
        <v>50</v>
      </c>
      <c r="B216">
        <v>0</v>
      </c>
      <c r="C216">
        <v>0</v>
      </c>
      <c r="D216">
        <v>1</v>
      </c>
      <c r="E216">
        <v>201</v>
      </c>
      <c r="F216">
        <f>ROUND(Source!O214,O216)</f>
        <v>5705</v>
      </c>
      <c r="G216" t="s">
        <v>40</v>
      </c>
      <c r="H216" t="s">
        <v>41</v>
      </c>
      <c r="K216">
        <v>201</v>
      </c>
      <c r="L216">
        <v>1</v>
      </c>
      <c r="M216">
        <v>3</v>
      </c>
      <c r="N216" t="s">
        <v>3</v>
      </c>
      <c r="O216">
        <v>0</v>
      </c>
      <c r="P216">
        <f>ROUND(Source!DG214,O216)</f>
        <v>31476</v>
      </c>
      <c r="W216">
        <v>5704.8799999999992</v>
      </c>
      <c r="X216">
        <v>1</v>
      </c>
      <c r="Y216">
        <v>5704.8799999999992</v>
      </c>
      <c r="Z216">
        <v>31476</v>
      </c>
      <c r="AA216">
        <v>1</v>
      </c>
      <c r="AB216">
        <v>31476</v>
      </c>
    </row>
    <row r="217" spans="1:245" x14ac:dyDescent="0.2">
      <c r="A217">
        <v>50</v>
      </c>
      <c r="B217">
        <v>0</v>
      </c>
      <c r="C217">
        <v>0</v>
      </c>
      <c r="D217">
        <v>1</v>
      </c>
      <c r="E217">
        <v>202</v>
      </c>
      <c r="F217">
        <f>ROUND(Source!P214,O217)</f>
        <v>5338</v>
      </c>
      <c r="G217" t="s">
        <v>42</v>
      </c>
      <c r="H217" t="s">
        <v>43</v>
      </c>
      <c r="K217">
        <v>202</v>
      </c>
      <c r="L217">
        <v>2</v>
      </c>
      <c r="M217">
        <v>3</v>
      </c>
      <c r="N217" t="s">
        <v>3</v>
      </c>
      <c r="O217">
        <v>0</v>
      </c>
      <c r="P217">
        <f>ROUND(Source!DH214,O217)</f>
        <v>19582</v>
      </c>
      <c r="W217">
        <v>5337.73</v>
      </c>
      <c r="X217">
        <v>1</v>
      </c>
      <c r="Y217">
        <v>5337.73</v>
      </c>
      <c r="Z217">
        <v>19582</v>
      </c>
      <c r="AA217">
        <v>1</v>
      </c>
      <c r="AB217">
        <v>19582</v>
      </c>
    </row>
    <row r="218" spans="1:245" x14ac:dyDescent="0.2">
      <c r="A218">
        <v>50</v>
      </c>
      <c r="B218">
        <v>0</v>
      </c>
      <c r="C218">
        <v>0</v>
      </c>
      <c r="D218">
        <v>1</v>
      </c>
      <c r="E218">
        <v>222</v>
      </c>
      <c r="F218">
        <f>ROUND(Source!AO214,O218)</f>
        <v>0</v>
      </c>
      <c r="G218" t="s">
        <v>44</v>
      </c>
      <c r="H218" t="s">
        <v>45</v>
      </c>
      <c r="K218">
        <v>222</v>
      </c>
      <c r="L218">
        <v>3</v>
      </c>
      <c r="M218">
        <v>3</v>
      </c>
      <c r="N218" t="s">
        <v>3</v>
      </c>
      <c r="O218">
        <v>0</v>
      </c>
      <c r="P218">
        <f>ROUND(Source!EG214,O218)</f>
        <v>0</v>
      </c>
      <c r="W218">
        <v>0</v>
      </c>
      <c r="X218">
        <v>1</v>
      </c>
      <c r="Y218">
        <v>0</v>
      </c>
      <c r="Z218">
        <v>0</v>
      </c>
      <c r="AA218">
        <v>1</v>
      </c>
      <c r="AB218">
        <v>0</v>
      </c>
    </row>
    <row r="219" spans="1:245" x14ac:dyDescent="0.2">
      <c r="A219">
        <v>50</v>
      </c>
      <c r="B219">
        <v>0</v>
      </c>
      <c r="C219">
        <v>0</v>
      </c>
      <c r="D219">
        <v>1</v>
      </c>
      <c r="E219">
        <v>225</v>
      </c>
      <c r="F219">
        <f>ROUND(Source!AV214,O219)</f>
        <v>5338</v>
      </c>
      <c r="G219" t="s">
        <v>46</v>
      </c>
      <c r="H219" t="s">
        <v>47</v>
      </c>
      <c r="K219">
        <v>225</v>
      </c>
      <c r="L219">
        <v>4</v>
      </c>
      <c r="M219">
        <v>3</v>
      </c>
      <c r="N219" t="s">
        <v>3</v>
      </c>
      <c r="O219">
        <v>0</v>
      </c>
      <c r="P219">
        <f>ROUND(Source!EN214,O219)</f>
        <v>19582</v>
      </c>
      <c r="W219">
        <v>5337.73</v>
      </c>
      <c r="X219">
        <v>1</v>
      </c>
      <c r="Y219">
        <v>5337.73</v>
      </c>
      <c r="Z219">
        <v>19582</v>
      </c>
      <c r="AA219">
        <v>1</v>
      </c>
      <c r="AB219">
        <v>19582</v>
      </c>
    </row>
    <row r="220" spans="1:245" x14ac:dyDescent="0.2">
      <c r="A220">
        <v>50</v>
      </c>
      <c r="B220">
        <v>0</v>
      </c>
      <c r="C220">
        <v>0</v>
      </c>
      <c r="D220">
        <v>1</v>
      </c>
      <c r="E220">
        <v>226</v>
      </c>
      <c r="F220">
        <f>ROUND(Source!AW214,O220)</f>
        <v>5338</v>
      </c>
      <c r="G220" t="s">
        <v>48</v>
      </c>
      <c r="H220" t="s">
        <v>49</v>
      </c>
      <c r="K220">
        <v>226</v>
      </c>
      <c r="L220">
        <v>5</v>
      </c>
      <c r="M220">
        <v>3</v>
      </c>
      <c r="N220" t="s">
        <v>3</v>
      </c>
      <c r="O220">
        <v>0</v>
      </c>
      <c r="P220">
        <f>ROUND(Source!EO214,O220)</f>
        <v>19582</v>
      </c>
      <c r="W220">
        <v>5337.73</v>
      </c>
      <c r="X220">
        <v>1</v>
      </c>
      <c r="Y220">
        <v>5337.73</v>
      </c>
      <c r="Z220">
        <v>19582</v>
      </c>
      <c r="AA220">
        <v>1</v>
      </c>
      <c r="AB220">
        <v>19582</v>
      </c>
    </row>
    <row r="221" spans="1:245" x14ac:dyDescent="0.2">
      <c r="A221">
        <v>50</v>
      </c>
      <c r="B221">
        <v>0</v>
      </c>
      <c r="C221">
        <v>0</v>
      </c>
      <c r="D221">
        <v>1</v>
      </c>
      <c r="E221">
        <v>227</v>
      </c>
      <c r="F221">
        <f>ROUND(Source!AX214,O221)</f>
        <v>0</v>
      </c>
      <c r="G221" t="s">
        <v>50</v>
      </c>
      <c r="H221" t="s">
        <v>51</v>
      </c>
      <c r="K221">
        <v>227</v>
      </c>
      <c r="L221">
        <v>6</v>
      </c>
      <c r="M221">
        <v>3</v>
      </c>
      <c r="N221" t="s">
        <v>3</v>
      </c>
      <c r="O221">
        <v>0</v>
      </c>
      <c r="P221">
        <f>ROUND(Source!EP214,O221)</f>
        <v>0</v>
      </c>
      <c r="W221">
        <v>0</v>
      </c>
      <c r="X221">
        <v>1</v>
      </c>
      <c r="Y221">
        <v>0</v>
      </c>
      <c r="Z221">
        <v>0</v>
      </c>
      <c r="AA221">
        <v>1</v>
      </c>
      <c r="AB221">
        <v>0</v>
      </c>
    </row>
    <row r="222" spans="1:245" x14ac:dyDescent="0.2">
      <c r="A222">
        <v>50</v>
      </c>
      <c r="B222">
        <v>0</v>
      </c>
      <c r="C222">
        <v>0</v>
      </c>
      <c r="D222">
        <v>1</v>
      </c>
      <c r="E222">
        <v>228</v>
      </c>
      <c r="F222">
        <f>ROUND(Source!AY214,O222)</f>
        <v>5338</v>
      </c>
      <c r="G222" t="s">
        <v>52</v>
      </c>
      <c r="H222" t="s">
        <v>53</v>
      </c>
      <c r="K222">
        <v>228</v>
      </c>
      <c r="L222">
        <v>7</v>
      </c>
      <c r="M222">
        <v>3</v>
      </c>
      <c r="N222" t="s">
        <v>3</v>
      </c>
      <c r="O222">
        <v>0</v>
      </c>
      <c r="P222">
        <f>ROUND(Source!EQ214,O222)</f>
        <v>19582</v>
      </c>
      <c r="W222">
        <v>5337.73</v>
      </c>
      <c r="X222">
        <v>1</v>
      </c>
      <c r="Y222">
        <v>5337.73</v>
      </c>
      <c r="Z222">
        <v>19582</v>
      </c>
      <c r="AA222">
        <v>1</v>
      </c>
      <c r="AB222">
        <v>19582</v>
      </c>
    </row>
    <row r="223" spans="1:245" x14ac:dyDescent="0.2">
      <c r="A223">
        <v>50</v>
      </c>
      <c r="B223">
        <v>0</v>
      </c>
      <c r="C223">
        <v>0</v>
      </c>
      <c r="D223">
        <v>1</v>
      </c>
      <c r="E223">
        <v>216</v>
      </c>
      <c r="F223">
        <f>ROUND(Source!AP214,O223)</f>
        <v>0</v>
      </c>
      <c r="G223" t="s">
        <v>54</v>
      </c>
      <c r="H223" t="s">
        <v>55</v>
      </c>
      <c r="K223">
        <v>216</v>
      </c>
      <c r="L223">
        <v>8</v>
      </c>
      <c r="M223">
        <v>3</v>
      </c>
      <c r="N223" t="s">
        <v>3</v>
      </c>
      <c r="O223">
        <v>0</v>
      </c>
      <c r="P223">
        <f>ROUND(Source!EH214,O223)</f>
        <v>0</v>
      </c>
      <c r="W223">
        <v>0</v>
      </c>
      <c r="X223">
        <v>1</v>
      </c>
      <c r="Y223">
        <v>0</v>
      </c>
      <c r="Z223">
        <v>0</v>
      </c>
      <c r="AA223">
        <v>1</v>
      </c>
      <c r="AB223">
        <v>0</v>
      </c>
    </row>
    <row r="224" spans="1:245" x14ac:dyDescent="0.2">
      <c r="A224">
        <v>50</v>
      </c>
      <c r="B224">
        <v>0</v>
      </c>
      <c r="C224">
        <v>0</v>
      </c>
      <c r="D224">
        <v>1</v>
      </c>
      <c r="E224">
        <v>223</v>
      </c>
      <c r="F224">
        <f>ROUND(Source!AQ214,O224)</f>
        <v>0</v>
      </c>
      <c r="G224" t="s">
        <v>56</v>
      </c>
      <c r="H224" t="s">
        <v>57</v>
      </c>
      <c r="K224">
        <v>223</v>
      </c>
      <c r="L224">
        <v>9</v>
      </c>
      <c r="M224">
        <v>3</v>
      </c>
      <c r="N224" t="s">
        <v>3</v>
      </c>
      <c r="O224">
        <v>0</v>
      </c>
      <c r="P224">
        <f>ROUND(Source!EI214,O224)</f>
        <v>0</v>
      </c>
      <c r="W224">
        <v>0</v>
      </c>
      <c r="X224">
        <v>1</v>
      </c>
      <c r="Y224">
        <v>0</v>
      </c>
      <c r="Z224">
        <v>0</v>
      </c>
      <c r="AA224">
        <v>1</v>
      </c>
      <c r="AB224">
        <v>0</v>
      </c>
    </row>
    <row r="225" spans="1:28" x14ac:dyDescent="0.2">
      <c r="A225">
        <v>50</v>
      </c>
      <c r="B225">
        <v>0</v>
      </c>
      <c r="C225">
        <v>0</v>
      </c>
      <c r="D225">
        <v>1</v>
      </c>
      <c r="E225">
        <v>229</v>
      </c>
      <c r="F225">
        <f>ROUND(Source!AZ214,O225)</f>
        <v>0</v>
      </c>
      <c r="G225" t="s">
        <v>58</v>
      </c>
      <c r="H225" t="s">
        <v>59</v>
      </c>
      <c r="K225">
        <v>229</v>
      </c>
      <c r="L225">
        <v>10</v>
      </c>
      <c r="M225">
        <v>3</v>
      </c>
      <c r="N225" t="s">
        <v>3</v>
      </c>
      <c r="O225">
        <v>0</v>
      </c>
      <c r="P225">
        <f>ROUND(Source!ER214,O225)</f>
        <v>0</v>
      </c>
      <c r="W225">
        <v>0</v>
      </c>
      <c r="X225">
        <v>1</v>
      </c>
      <c r="Y225">
        <v>0</v>
      </c>
      <c r="Z225">
        <v>0</v>
      </c>
      <c r="AA225">
        <v>1</v>
      </c>
      <c r="AB225">
        <v>0</v>
      </c>
    </row>
    <row r="226" spans="1:28" x14ac:dyDescent="0.2">
      <c r="A226">
        <v>50</v>
      </c>
      <c r="B226">
        <v>0</v>
      </c>
      <c r="C226">
        <v>0</v>
      </c>
      <c r="D226">
        <v>1</v>
      </c>
      <c r="E226">
        <v>203</v>
      </c>
      <c r="F226">
        <f>ROUND(Source!Q214,O226)</f>
        <v>189</v>
      </c>
      <c r="G226" t="s">
        <v>29</v>
      </c>
      <c r="H226" t="s">
        <v>60</v>
      </c>
      <c r="K226">
        <v>203</v>
      </c>
      <c r="L226">
        <v>11</v>
      </c>
      <c r="M226">
        <v>3</v>
      </c>
      <c r="N226" t="s">
        <v>3</v>
      </c>
      <c r="O226">
        <v>0</v>
      </c>
      <c r="P226">
        <f>ROUND(Source!DI214,O226)</f>
        <v>2819</v>
      </c>
      <c r="W226">
        <v>188.97</v>
      </c>
      <c r="X226">
        <v>1</v>
      </c>
      <c r="Y226">
        <v>188.97</v>
      </c>
      <c r="Z226">
        <v>2819</v>
      </c>
      <c r="AA226">
        <v>1</v>
      </c>
      <c r="AB226">
        <v>2819</v>
      </c>
    </row>
    <row r="227" spans="1:28" x14ac:dyDescent="0.2">
      <c r="A227">
        <v>50</v>
      </c>
      <c r="B227">
        <v>0</v>
      </c>
      <c r="C227">
        <v>0</v>
      </c>
      <c r="D227">
        <v>1</v>
      </c>
      <c r="E227">
        <v>231</v>
      </c>
      <c r="F227">
        <f>ROUND(Source!BB214,O227)</f>
        <v>0</v>
      </c>
      <c r="G227" t="s">
        <v>61</v>
      </c>
      <c r="H227" t="s">
        <v>62</v>
      </c>
      <c r="K227">
        <v>231</v>
      </c>
      <c r="L227">
        <v>12</v>
      </c>
      <c r="M227">
        <v>3</v>
      </c>
      <c r="N227" t="s">
        <v>3</v>
      </c>
      <c r="O227">
        <v>0</v>
      </c>
      <c r="P227">
        <f>ROUND(Source!ET214,O227)</f>
        <v>0</v>
      </c>
      <c r="W227">
        <v>0</v>
      </c>
      <c r="X227">
        <v>1</v>
      </c>
      <c r="Y227">
        <v>0</v>
      </c>
      <c r="Z227">
        <v>0</v>
      </c>
      <c r="AA227">
        <v>1</v>
      </c>
      <c r="AB227">
        <v>0</v>
      </c>
    </row>
    <row r="228" spans="1:28" x14ac:dyDescent="0.2">
      <c r="A228">
        <v>50</v>
      </c>
      <c r="B228">
        <v>0</v>
      </c>
      <c r="C228">
        <v>0</v>
      </c>
      <c r="D228">
        <v>1</v>
      </c>
      <c r="E228">
        <v>204</v>
      </c>
      <c r="F228">
        <f>ROUND(Source!R214,O228)</f>
        <v>13</v>
      </c>
      <c r="G228" t="s">
        <v>63</v>
      </c>
      <c r="H228" t="s">
        <v>64</v>
      </c>
      <c r="K228">
        <v>204</v>
      </c>
      <c r="L228">
        <v>13</v>
      </c>
      <c r="M228">
        <v>3</v>
      </c>
      <c r="N228" t="s">
        <v>3</v>
      </c>
      <c r="O228">
        <v>0</v>
      </c>
      <c r="P228">
        <f>ROUND(Source!DJ214,O228)</f>
        <v>644</v>
      </c>
      <c r="W228">
        <v>12.649999999999999</v>
      </c>
      <c r="X228">
        <v>1</v>
      </c>
      <c r="Y228">
        <v>12.649999999999999</v>
      </c>
      <c r="Z228">
        <v>644</v>
      </c>
      <c r="AA228">
        <v>1</v>
      </c>
      <c r="AB228">
        <v>644</v>
      </c>
    </row>
    <row r="229" spans="1:28" x14ac:dyDescent="0.2">
      <c r="A229">
        <v>50</v>
      </c>
      <c r="B229">
        <v>0</v>
      </c>
      <c r="C229">
        <v>0</v>
      </c>
      <c r="D229">
        <v>1</v>
      </c>
      <c r="E229">
        <v>205</v>
      </c>
      <c r="F229">
        <f>ROUND(Source!S214,O229)</f>
        <v>178</v>
      </c>
      <c r="G229" t="s">
        <v>65</v>
      </c>
      <c r="H229" t="s">
        <v>66</v>
      </c>
      <c r="K229">
        <v>205</v>
      </c>
      <c r="L229">
        <v>14</v>
      </c>
      <c r="M229">
        <v>3</v>
      </c>
      <c r="N229" t="s">
        <v>3</v>
      </c>
      <c r="O229">
        <v>0</v>
      </c>
      <c r="P229">
        <f>ROUND(Source!DK214,O229)</f>
        <v>9075</v>
      </c>
      <c r="W229">
        <v>178.18</v>
      </c>
      <c r="X229">
        <v>1</v>
      </c>
      <c r="Y229">
        <v>178.18</v>
      </c>
      <c r="Z229">
        <v>9075</v>
      </c>
      <c r="AA229">
        <v>1</v>
      </c>
      <c r="AB229">
        <v>9075</v>
      </c>
    </row>
    <row r="230" spans="1:28" x14ac:dyDescent="0.2">
      <c r="A230">
        <v>50</v>
      </c>
      <c r="B230">
        <v>0</v>
      </c>
      <c r="C230">
        <v>0</v>
      </c>
      <c r="D230">
        <v>1</v>
      </c>
      <c r="E230">
        <v>232</v>
      </c>
      <c r="F230">
        <f>ROUND(Source!BC214,O230)</f>
        <v>0</v>
      </c>
      <c r="G230" t="s">
        <v>67</v>
      </c>
      <c r="H230" t="s">
        <v>68</v>
      </c>
      <c r="K230">
        <v>232</v>
      </c>
      <c r="L230">
        <v>15</v>
      </c>
      <c r="M230">
        <v>3</v>
      </c>
      <c r="N230" t="s">
        <v>3</v>
      </c>
      <c r="O230">
        <v>0</v>
      </c>
      <c r="P230">
        <f>ROUND(Source!EU214,O230)</f>
        <v>0</v>
      </c>
      <c r="W230">
        <v>0</v>
      </c>
      <c r="X230">
        <v>1</v>
      </c>
      <c r="Y230">
        <v>0</v>
      </c>
      <c r="Z230">
        <v>0</v>
      </c>
      <c r="AA230">
        <v>1</v>
      </c>
      <c r="AB230">
        <v>0</v>
      </c>
    </row>
    <row r="231" spans="1:28" x14ac:dyDescent="0.2">
      <c r="A231">
        <v>50</v>
      </c>
      <c r="B231">
        <v>0</v>
      </c>
      <c r="C231">
        <v>0</v>
      </c>
      <c r="D231">
        <v>1</v>
      </c>
      <c r="E231">
        <v>214</v>
      </c>
      <c r="F231">
        <f>ROUND(Source!AS214,O231)</f>
        <v>0</v>
      </c>
      <c r="G231" t="s">
        <v>69</v>
      </c>
      <c r="H231" t="s">
        <v>70</v>
      </c>
      <c r="K231">
        <v>214</v>
      </c>
      <c r="L231">
        <v>16</v>
      </c>
      <c r="M231">
        <v>3</v>
      </c>
      <c r="N231" t="s">
        <v>3</v>
      </c>
      <c r="O231">
        <v>0</v>
      </c>
      <c r="P231">
        <f>ROUND(Source!EK214,O231)</f>
        <v>0</v>
      </c>
      <c r="W231">
        <v>0</v>
      </c>
      <c r="X231">
        <v>1</v>
      </c>
      <c r="Y231">
        <v>0</v>
      </c>
      <c r="Z231">
        <v>0</v>
      </c>
      <c r="AA231">
        <v>1</v>
      </c>
      <c r="AB231">
        <v>0</v>
      </c>
    </row>
    <row r="232" spans="1:28" x14ac:dyDescent="0.2">
      <c r="A232">
        <v>50</v>
      </c>
      <c r="B232">
        <v>0</v>
      </c>
      <c r="C232">
        <v>0</v>
      </c>
      <c r="D232">
        <v>1</v>
      </c>
      <c r="E232">
        <v>215</v>
      </c>
      <c r="F232">
        <f>ROUND(Source!AT214,O232)</f>
        <v>5987</v>
      </c>
      <c r="G232" t="s">
        <v>71</v>
      </c>
      <c r="H232" t="s">
        <v>72</v>
      </c>
      <c r="K232">
        <v>215</v>
      </c>
      <c r="L232">
        <v>17</v>
      </c>
      <c r="M232">
        <v>3</v>
      </c>
      <c r="N232" t="s">
        <v>3</v>
      </c>
      <c r="O232">
        <v>0</v>
      </c>
      <c r="P232">
        <f>ROUND(Source!EL214,O232)</f>
        <v>46892</v>
      </c>
      <c r="W232">
        <v>5987.3</v>
      </c>
      <c r="X232">
        <v>1</v>
      </c>
      <c r="Y232">
        <v>5987.3</v>
      </c>
      <c r="Z232">
        <v>46892</v>
      </c>
      <c r="AA232">
        <v>1</v>
      </c>
      <c r="AB232">
        <v>46892</v>
      </c>
    </row>
    <row r="233" spans="1:28" x14ac:dyDescent="0.2">
      <c r="A233">
        <v>50</v>
      </c>
      <c r="B233">
        <v>0</v>
      </c>
      <c r="C233">
        <v>0</v>
      </c>
      <c r="D233">
        <v>1</v>
      </c>
      <c r="E233">
        <v>217</v>
      </c>
      <c r="F233">
        <f>ROUND(Source!AU214,O233)</f>
        <v>0</v>
      </c>
      <c r="G233" t="s">
        <v>73</v>
      </c>
      <c r="H233" t="s">
        <v>74</v>
      </c>
      <c r="K233">
        <v>217</v>
      </c>
      <c r="L233">
        <v>18</v>
      </c>
      <c r="M233">
        <v>3</v>
      </c>
      <c r="N233" t="s">
        <v>3</v>
      </c>
      <c r="O233">
        <v>0</v>
      </c>
      <c r="P233">
        <f>ROUND(Source!EM214,O233)</f>
        <v>0</v>
      </c>
      <c r="W233">
        <v>0</v>
      </c>
      <c r="X233">
        <v>1</v>
      </c>
      <c r="Y233">
        <v>0</v>
      </c>
      <c r="Z233">
        <v>0</v>
      </c>
      <c r="AA233">
        <v>1</v>
      </c>
      <c r="AB233">
        <v>0</v>
      </c>
    </row>
    <row r="234" spans="1:28" x14ac:dyDescent="0.2">
      <c r="A234">
        <v>50</v>
      </c>
      <c r="B234">
        <v>0</v>
      </c>
      <c r="C234">
        <v>0</v>
      </c>
      <c r="D234">
        <v>1</v>
      </c>
      <c r="E234">
        <v>230</v>
      </c>
      <c r="F234">
        <f>ROUND(Source!BA214,O234)</f>
        <v>0</v>
      </c>
      <c r="G234" t="s">
        <v>75</v>
      </c>
      <c r="H234" t="s">
        <v>76</v>
      </c>
      <c r="K234">
        <v>230</v>
      </c>
      <c r="L234">
        <v>19</v>
      </c>
      <c r="M234">
        <v>3</v>
      </c>
      <c r="N234" t="s">
        <v>3</v>
      </c>
      <c r="O234">
        <v>0</v>
      </c>
      <c r="P234">
        <f>ROUND(Source!ES214,O234)</f>
        <v>0</v>
      </c>
      <c r="W234">
        <v>0</v>
      </c>
      <c r="X234">
        <v>1</v>
      </c>
      <c r="Y234">
        <v>0</v>
      </c>
      <c r="Z234">
        <v>0</v>
      </c>
      <c r="AA234">
        <v>1</v>
      </c>
      <c r="AB234">
        <v>0</v>
      </c>
    </row>
    <row r="235" spans="1:28" x14ac:dyDescent="0.2">
      <c r="A235">
        <v>50</v>
      </c>
      <c r="B235">
        <v>0</v>
      </c>
      <c r="C235">
        <v>0</v>
      </c>
      <c r="D235">
        <v>1</v>
      </c>
      <c r="E235">
        <v>206</v>
      </c>
      <c r="F235">
        <f>ROUND(Source!T214,O235)</f>
        <v>0</v>
      </c>
      <c r="G235" t="s">
        <v>77</v>
      </c>
      <c r="H235" t="s">
        <v>78</v>
      </c>
      <c r="K235">
        <v>206</v>
      </c>
      <c r="L235">
        <v>20</v>
      </c>
      <c r="M235">
        <v>3</v>
      </c>
      <c r="N235" t="s">
        <v>3</v>
      </c>
      <c r="O235">
        <v>0</v>
      </c>
      <c r="P235">
        <f>ROUND(Source!DL214,O235)</f>
        <v>0</v>
      </c>
      <c r="W235">
        <v>0</v>
      </c>
      <c r="X235">
        <v>1</v>
      </c>
      <c r="Y235">
        <v>0</v>
      </c>
      <c r="Z235">
        <v>0</v>
      </c>
      <c r="AA235">
        <v>1</v>
      </c>
      <c r="AB235">
        <v>0</v>
      </c>
    </row>
    <row r="236" spans="1:28" x14ac:dyDescent="0.2">
      <c r="A236">
        <v>50</v>
      </c>
      <c r="B236">
        <v>0</v>
      </c>
      <c r="C236">
        <v>0</v>
      </c>
      <c r="D236">
        <v>1</v>
      </c>
      <c r="E236">
        <v>207</v>
      </c>
      <c r="F236">
        <f>ROUND(Source!U214,O236)</f>
        <v>18.4344</v>
      </c>
      <c r="G236" t="s">
        <v>79</v>
      </c>
      <c r="H236" t="s">
        <v>80</v>
      </c>
      <c r="K236">
        <v>207</v>
      </c>
      <c r="L236">
        <v>21</v>
      </c>
      <c r="M236">
        <v>3</v>
      </c>
      <c r="N236" t="s">
        <v>3</v>
      </c>
      <c r="O236">
        <v>7</v>
      </c>
      <c r="P236">
        <f>ROUND(Source!DM214,O236)</f>
        <v>18.4344</v>
      </c>
      <c r="W236">
        <v>18.4344</v>
      </c>
      <c r="X236">
        <v>1</v>
      </c>
      <c r="Y236">
        <v>18.4344</v>
      </c>
      <c r="Z236">
        <v>18.4344</v>
      </c>
      <c r="AA236">
        <v>1</v>
      </c>
      <c r="AB236">
        <v>18.4344</v>
      </c>
    </row>
    <row r="237" spans="1:28" x14ac:dyDescent="0.2">
      <c r="A237">
        <v>50</v>
      </c>
      <c r="B237">
        <v>0</v>
      </c>
      <c r="C237">
        <v>0</v>
      </c>
      <c r="D237">
        <v>1</v>
      </c>
      <c r="E237">
        <v>208</v>
      </c>
      <c r="F237">
        <f>ROUND(Source!V214,O237)</f>
        <v>1.044</v>
      </c>
      <c r="G237" t="s">
        <v>81</v>
      </c>
      <c r="H237" t="s">
        <v>82</v>
      </c>
      <c r="K237">
        <v>208</v>
      </c>
      <c r="L237">
        <v>22</v>
      </c>
      <c r="M237">
        <v>3</v>
      </c>
      <c r="N237" t="s">
        <v>3</v>
      </c>
      <c r="O237">
        <v>7</v>
      </c>
      <c r="P237">
        <f>ROUND(Source!DN214,O237)</f>
        <v>1.044</v>
      </c>
      <c r="W237">
        <v>1.044</v>
      </c>
      <c r="X237">
        <v>1</v>
      </c>
      <c r="Y237">
        <v>1.044</v>
      </c>
      <c r="Z237">
        <v>1.044</v>
      </c>
      <c r="AA237">
        <v>1</v>
      </c>
      <c r="AB237">
        <v>1.044</v>
      </c>
    </row>
    <row r="238" spans="1:28" x14ac:dyDescent="0.2">
      <c r="A238">
        <v>50</v>
      </c>
      <c r="B238">
        <v>0</v>
      </c>
      <c r="C238">
        <v>0</v>
      </c>
      <c r="D238">
        <v>1</v>
      </c>
      <c r="E238">
        <v>209</v>
      </c>
      <c r="F238">
        <f>ROUND(Source!W214,O238)</f>
        <v>1</v>
      </c>
      <c r="G238" t="s">
        <v>83</v>
      </c>
      <c r="H238" t="s">
        <v>84</v>
      </c>
      <c r="K238">
        <v>209</v>
      </c>
      <c r="L238">
        <v>23</v>
      </c>
      <c r="M238">
        <v>3</v>
      </c>
      <c r="N238" t="s">
        <v>3</v>
      </c>
      <c r="O238">
        <v>0</v>
      </c>
      <c r="P238">
        <f>ROUND(Source!DO214,O238)</f>
        <v>1</v>
      </c>
      <c r="W238">
        <v>1.17</v>
      </c>
      <c r="X238">
        <v>1</v>
      </c>
      <c r="Y238">
        <v>1.17</v>
      </c>
      <c r="Z238">
        <v>1</v>
      </c>
      <c r="AA238">
        <v>1</v>
      </c>
      <c r="AB238">
        <v>1</v>
      </c>
    </row>
    <row r="239" spans="1:28" x14ac:dyDescent="0.2">
      <c r="A239">
        <v>50</v>
      </c>
      <c r="B239">
        <v>0</v>
      </c>
      <c r="C239">
        <v>0</v>
      </c>
      <c r="D239">
        <v>1</v>
      </c>
      <c r="E239">
        <v>233</v>
      </c>
      <c r="F239">
        <f>ROUND(Source!BD214,O239)</f>
        <v>0</v>
      </c>
      <c r="G239" t="s">
        <v>85</v>
      </c>
      <c r="H239" t="s">
        <v>86</v>
      </c>
      <c r="K239">
        <v>233</v>
      </c>
      <c r="L239">
        <v>24</v>
      </c>
      <c r="M239">
        <v>3</v>
      </c>
      <c r="N239" t="s">
        <v>3</v>
      </c>
      <c r="O239">
        <v>0</v>
      </c>
      <c r="P239">
        <f>ROUND(Source!EV214,O239)</f>
        <v>0</v>
      </c>
      <c r="W239">
        <v>0</v>
      </c>
      <c r="X239">
        <v>1</v>
      </c>
      <c r="Y239">
        <v>0</v>
      </c>
      <c r="Z239">
        <v>0</v>
      </c>
      <c r="AA239">
        <v>1</v>
      </c>
      <c r="AB239">
        <v>0</v>
      </c>
    </row>
    <row r="240" spans="1:28" x14ac:dyDescent="0.2">
      <c r="A240">
        <v>50</v>
      </c>
      <c r="B240">
        <v>0</v>
      </c>
      <c r="C240">
        <v>0</v>
      </c>
      <c r="D240">
        <v>1</v>
      </c>
      <c r="E240">
        <v>210</v>
      </c>
      <c r="F240">
        <f>ROUND(Source!X214,O240)</f>
        <v>185</v>
      </c>
      <c r="G240" t="s">
        <v>87</v>
      </c>
      <c r="H240" t="s">
        <v>88</v>
      </c>
      <c r="K240">
        <v>210</v>
      </c>
      <c r="L240">
        <v>25</v>
      </c>
      <c r="M240">
        <v>3</v>
      </c>
      <c r="N240" t="s">
        <v>3</v>
      </c>
      <c r="O240">
        <v>0</v>
      </c>
      <c r="P240">
        <f>ROUND(Source!DP214,O240)</f>
        <v>9428</v>
      </c>
      <c r="W240">
        <v>185.1</v>
      </c>
      <c r="X240">
        <v>1</v>
      </c>
      <c r="Y240">
        <v>185.1</v>
      </c>
      <c r="Z240">
        <v>9428</v>
      </c>
      <c r="AA240">
        <v>1</v>
      </c>
      <c r="AB240">
        <v>9428</v>
      </c>
    </row>
    <row r="241" spans="1:206" x14ac:dyDescent="0.2">
      <c r="A241">
        <v>50</v>
      </c>
      <c r="B241">
        <v>0</v>
      </c>
      <c r="C241">
        <v>0</v>
      </c>
      <c r="D241">
        <v>1</v>
      </c>
      <c r="E241">
        <v>211</v>
      </c>
      <c r="F241">
        <f>ROUND(Source!Y214,O241)</f>
        <v>97</v>
      </c>
      <c r="G241" t="s">
        <v>89</v>
      </c>
      <c r="H241" t="s">
        <v>90</v>
      </c>
      <c r="K241">
        <v>211</v>
      </c>
      <c r="L241">
        <v>26</v>
      </c>
      <c r="M241">
        <v>3</v>
      </c>
      <c r="N241" t="s">
        <v>3</v>
      </c>
      <c r="O241">
        <v>0</v>
      </c>
      <c r="P241">
        <f>ROUND(Source!DQ214,O241)</f>
        <v>4957</v>
      </c>
      <c r="W241">
        <v>97.32</v>
      </c>
      <c r="X241">
        <v>1</v>
      </c>
      <c r="Y241">
        <v>97.32</v>
      </c>
      <c r="Z241">
        <v>4957</v>
      </c>
      <c r="AA241">
        <v>1</v>
      </c>
      <c r="AB241">
        <v>4957</v>
      </c>
    </row>
    <row r="242" spans="1:206" x14ac:dyDescent="0.2">
      <c r="A242">
        <v>50</v>
      </c>
      <c r="B242">
        <v>0</v>
      </c>
      <c r="C242">
        <v>0</v>
      </c>
      <c r="D242">
        <v>1</v>
      </c>
      <c r="E242">
        <v>224</v>
      </c>
      <c r="F242">
        <f>ROUND(Source!AR214,O242)</f>
        <v>5987</v>
      </c>
      <c r="G242" t="s">
        <v>91</v>
      </c>
      <c r="H242" t="s">
        <v>92</v>
      </c>
      <c r="K242">
        <v>224</v>
      </c>
      <c r="L242">
        <v>27</v>
      </c>
      <c r="M242">
        <v>3</v>
      </c>
      <c r="N242" t="s">
        <v>3</v>
      </c>
      <c r="O242">
        <v>0</v>
      </c>
      <c r="P242">
        <f>ROUND(Source!EJ214,O242)</f>
        <v>46892</v>
      </c>
      <c r="W242">
        <v>5987.3</v>
      </c>
      <c r="X242">
        <v>1</v>
      </c>
      <c r="Y242">
        <v>5987.3</v>
      </c>
      <c r="Z242">
        <v>46892</v>
      </c>
      <c r="AA242">
        <v>1</v>
      </c>
      <c r="AB242">
        <v>46892</v>
      </c>
    </row>
    <row r="244" spans="1:206" x14ac:dyDescent="0.2">
      <c r="A244">
        <v>51</v>
      </c>
      <c r="B244">
        <f>B148</f>
        <v>1</v>
      </c>
      <c r="C244">
        <f>A148</f>
        <v>4</v>
      </c>
      <c r="D244">
        <f>ROW(A148)</f>
        <v>148</v>
      </c>
      <c r="F244" t="str">
        <f>IF(F148&lt;&gt;"",F148,"")</f>
        <v>Новый раздел</v>
      </c>
      <c r="G244" t="str">
        <f>IF(G148&lt;&gt;"",G148,"")</f>
        <v>ПС 220 кВ Очаково</v>
      </c>
      <c r="H244">
        <v>0</v>
      </c>
      <c r="O244">
        <f t="shared" ref="O244:T244" si="137">ROUND(O159+O214+AB244,0)</f>
        <v>5465705</v>
      </c>
      <c r="P244">
        <f t="shared" si="137"/>
        <v>5465338</v>
      </c>
      <c r="Q244">
        <f t="shared" si="137"/>
        <v>189</v>
      </c>
      <c r="R244">
        <f t="shared" si="137"/>
        <v>13</v>
      </c>
      <c r="S244">
        <f t="shared" si="137"/>
        <v>178</v>
      </c>
      <c r="T244">
        <f t="shared" si="137"/>
        <v>0</v>
      </c>
      <c r="U244">
        <f>U159+U214+AH244</f>
        <v>18.4344</v>
      </c>
      <c r="V244">
        <f>V159+V214+AI244</f>
        <v>1.044</v>
      </c>
      <c r="W244">
        <f>ROUND(W159+W214+AJ244,0)</f>
        <v>1</v>
      </c>
      <c r="X244">
        <f>ROUND(X159+X214+AK244,0)</f>
        <v>185</v>
      </c>
      <c r="Y244">
        <f>ROUND(Y159+Y214+AL244,0)</f>
        <v>97</v>
      </c>
      <c r="AO244">
        <f t="shared" ref="AO244:BD244" si="138">ROUND(AO159+AO214+BX244,0)</f>
        <v>0</v>
      </c>
      <c r="AP244">
        <f t="shared" si="138"/>
        <v>5460000</v>
      </c>
      <c r="AQ244">
        <f t="shared" si="138"/>
        <v>0</v>
      </c>
      <c r="AR244">
        <f t="shared" si="138"/>
        <v>5465987</v>
      </c>
      <c r="AS244">
        <f t="shared" si="138"/>
        <v>0</v>
      </c>
      <c r="AT244">
        <f t="shared" si="138"/>
        <v>5987</v>
      </c>
      <c r="AU244">
        <f t="shared" si="138"/>
        <v>0</v>
      </c>
      <c r="AV244">
        <f t="shared" si="138"/>
        <v>5465338</v>
      </c>
      <c r="AW244">
        <f t="shared" si="138"/>
        <v>5338</v>
      </c>
      <c r="AX244">
        <f t="shared" si="138"/>
        <v>0</v>
      </c>
      <c r="AY244">
        <f t="shared" si="138"/>
        <v>5338</v>
      </c>
      <c r="AZ244">
        <f t="shared" si="138"/>
        <v>5460000</v>
      </c>
      <c r="BA244">
        <f t="shared" si="138"/>
        <v>0</v>
      </c>
      <c r="BB244">
        <f t="shared" si="138"/>
        <v>0</v>
      </c>
      <c r="BC244">
        <f t="shared" si="138"/>
        <v>0</v>
      </c>
      <c r="BD244">
        <f t="shared" si="138"/>
        <v>0</v>
      </c>
      <c r="DG244">
        <f t="shared" ref="DG244:DL244" si="139">ROUND(DG159+DG214+DT244,0)</f>
        <v>5722762</v>
      </c>
      <c r="DH244">
        <f t="shared" si="139"/>
        <v>5710868</v>
      </c>
      <c r="DI244">
        <f t="shared" si="139"/>
        <v>2819</v>
      </c>
      <c r="DJ244">
        <f t="shared" si="139"/>
        <v>644</v>
      </c>
      <c r="DK244">
        <f t="shared" si="139"/>
        <v>9075</v>
      </c>
      <c r="DL244">
        <f t="shared" si="139"/>
        <v>0</v>
      </c>
      <c r="DM244">
        <f>DM159+DM214+DZ244</f>
        <v>18.4344</v>
      </c>
      <c r="DN244">
        <f>DN159+DN214+EA244</f>
        <v>1.044</v>
      </c>
      <c r="DO244">
        <f>ROUND(DO159+DO214+EB244,0)</f>
        <v>1</v>
      </c>
      <c r="DP244">
        <f>ROUND(DP159+DP214+EC244,0)</f>
        <v>9428</v>
      </c>
      <c r="DQ244">
        <f>ROUND(DQ159+DQ214+ED244,0)</f>
        <v>4957</v>
      </c>
      <c r="EG244">
        <f t="shared" ref="EG244:EV244" si="140">ROUND(EG159+EG214+FP244,0)</f>
        <v>0</v>
      </c>
      <c r="EH244">
        <f t="shared" si="140"/>
        <v>5691286</v>
      </c>
      <c r="EI244">
        <f t="shared" si="140"/>
        <v>0</v>
      </c>
      <c r="EJ244">
        <f t="shared" si="140"/>
        <v>5738178</v>
      </c>
      <c r="EK244">
        <f t="shared" si="140"/>
        <v>0</v>
      </c>
      <c r="EL244">
        <f t="shared" si="140"/>
        <v>46892</v>
      </c>
      <c r="EM244">
        <f t="shared" si="140"/>
        <v>0</v>
      </c>
      <c r="EN244">
        <f t="shared" si="140"/>
        <v>5710868</v>
      </c>
      <c r="EO244">
        <f t="shared" si="140"/>
        <v>19582</v>
      </c>
      <c r="EP244">
        <f t="shared" si="140"/>
        <v>0</v>
      </c>
      <c r="EQ244">
        <f t="shared" si="140"/>
        <v>19582</v>
      </c>
      <c r="ER244">
        <f t="shared" si="140"/>
        <v>5691286</v>
      </c>
      <c r="ES244">
        <f t="shared" si="140"/>
        <v>0</v>
      </c>
      <c r="ET244">
        <f t="shared" si="140"/>
        <v>0</v>
      </c>
      <c r="EU244">
        <f t="shared" si="140"/>
        <v>0</v>
      </c>
      <c r="EV244">
        <f t="shared" si="140"/>
        <v>0</v>
      </c>
      <c r="GX244">
        <v>0</v>
      </c>
    </row>
    <row r="246" spans="1:206" x14ac:dyDescent="0.2">
      <c r="A246">
        <v>50</v>
      </c>
      <c r="B246">
        <v>0</v>
      </c>
      <c r="C246">
        <v>0</v>
      </c>
      <c r="D246">
        <v>1</v>
      </c>
      <c r="E246">
        <v>201</v>
      </c>
      <c r="F246">
        <f>ROUND(Source!O244,O246)</f>
        <v>5465705</v>
      </c>
      <c r="G246" t="s">
        <v>40</v>
      </c>
      <c r="H246" t="s">
        <v>41</v>
      </c>
      <c r="K246">
        <v>201</v>
      </c>
      <c r="L246">
        <v>1</v>
      </c>
      <c r="M246">
        <v>3</v>
      </c>
      <c r="N246" t="s">
        <v>3</v>
      </c>
      <c r="O246">
        <v>0</v>
      </c>
      <c r="P246">
        <f>ROUND(Source!DG244,O246)</f>
        <v>5722762</v>
      </c>
      <c r="W246">
        <v>5704.8799999999992</v>
      </c>
      <c r="X246">
        <v>1</v>
      </c>
      <c r="Y246">
        <v>5704.8799999999992</v>
      </c>
      <c r="Z246">
        <v>31476</v>
      </c>
      <c r="AA246">
        <v>1</v>
      </c>
      <c r="AB246">
        <v>31476</v>
      </c>
    </row>
    <row r="247" spans="1:206" x14ac:dyDescent="0.2">
      <c r="A247">
        <v>50</v>
      </c>
      <c r="B247">
        <v>0</v>
      </c>
      <c r="C247">
        <v>0</v>
      </c>
      <c r="D247">
        <v>1</v>
      </c>
      <c r="E247">
        <v>202</v>
      </c>
      <c r="F247">
        <f>ROUND(Source!P244,O247)</f>
        <v>5465338</v>
      </c>
      <c r="G247" t="s">
        <v>42</v>
      </c>
      <c r="H247" t="s">
        <v>43</v>
      </c>
      <c r="K247">
        <v>202</v>
      </c>
      <c r="L247">
        <v>2</v>
      </c>
      <c r="M247">
        <v>3</v>
      </c>
      <c r="N247" t="s">
        <v>3</v>
      </c>
      <c r="O247">
        <v>0</v>
      </c>
      <c r="P247">
        <f>ROUND(Source!DH244,O247)</f>
        <v>5710868</v>
      </c>
      <c r="W247">
        <v>5465337.7300000004</v>
      </c>
      <c r="X247">
        <v>1</v>
      </c>
      <c r="Y247">
        <v>5465337.7300000004</v>
      </c>
      <c r="Z247">
        <v>5710868</v>
      </c>
      <c r="AA247">
        <v>1</v>
      </c>
      <c r="AB247">
        <v>5710868</v>
      </c>
    </row>
    <row r="248" spans="1:206" x14ac:dyDescent="0.2">
      <c r="A248">
        <v>50</v>
      </c>
      <c r="B248">
        <v>0</v>
      </c>
      <c r="C248">
        <v>0</v>
      </c>
      <c r="D248">
        <v>1</v>
      </c>
      <c r="E248">
        <v>222</v>
      </c>
      <c r="F248">
        <f>ROUND(Source!AO244,O248)</f>
        <v>0</v>
      </c>
      <c r="G248" t="s">
        <v>44</v>
      </c>
      <c r="H248" t="s">
        <v>45</v>
      </c>
      <c r="K248">
        <v>222</v>
      </c>
      <c r="L248">
        <v>3</v>
      </c>
      <c r="M248">
        <v>3</v>
      </c>
      <c r="N248" t="s">
        <v>3</v>
      </c>
      <c r="O248">
        <v>0</v>
      </c>
      <c r="P248">
        <f>ROUND(Source!EG244,O248)</f>
        <v>0</v>
      </c>
      <c r="W248">
        <v>0</v>
      </c>
      <c r="X248">
        <v>1</v>
      </c>
      <c r="Y248">
        <v>0</v>
      </c>
      <c r="Z248">
        <v>0</v>
      </c>
      <c r="AA248">
        <v>1</v>
      </c>
      <c r="AB248">
        <v>0</v>
      </c>
    </row>
    <row r="249" spans="1:206" x14ac:dyDescent="0.2">
      <c r="A249">
        <v>50</v>
      </c>
      <c r="B249">
        <v>0</v>
      </c>
      <c r="C249">
        <v>0</v>
      </c>
      <c r="D249">
        <v>1</v>
      </c>
      <c r="E249">
        <v>225</v>
      </c>
      <c r="F249">
        <f>ROUND(Source!AV244,O249)</f>
        <v>5465338</v>
      </c>
      <c r="G249" t="s">
        <v>46</v>
      </c>
      <c r="H249" t="s">
        <v>47</v>
      </c>
      <c r="K249">
        <v>225</v>
      </c>
      <c r="L249">
        <v>4</v>
      </c>
      <c r="M249">
        <v>3</v>
      </c>
      <c r="N249" t="s">
        <v>3</v>
      </c>
      <c r="O249">
        <v>0</v>
      </c>
      <c r="P249">
        <f>ROUND(Source!EN244,O249)</f>
        <v>5710868</v>
      </c>
      <c r="W249">
        <v>5465337.7300000004</v>
      </c>
      <c r="X249">
        <v>1</v>
      </c>
      <c r="Y249">
        <v>5465337.7300000004</v>
      </c>
      <c r="Z249">
        <v>5710868</v>
      </c>
      <c r="AA249">
        <v>1</v>
      </c>
      <c r="AB249">
        <v>5710868</v>
      </c>
    </row>
    <row r="250" spans="1:206" x14ac:dyDescent="0.2">
      <c r="A250">
        <v>50</v>
      </c>
      <c r="B250">
        <v>0</v>
      </c>
      <c r="C250">
        <v>0</v>
      </c>
      <c r="D250">
        <v>1</v>
      </c>
      <c r="E250">
        <v>226</v>
      </c>
      <c r="F250">
        <f>ROUND(Source!AW244,O250)</f>
        <v>5338</v>
      </c>
      <c r="G250" t="s">
        <v>48</v>
      </c>
      <c r="H250" t="s">
        <v>49</v>
      </c>
      <c r="K250">
        <v>226</v>
      </c>
      <c r="L250">
        <v>5</v>
      </c>
      <c r="M250">
        <v>3</v>
      </c>
      <c r="N250" t="s">
        <v>3</v>
      </c>
      <c r="O250">
        <v>0</v>
      </c>
      <c r="P250">
        <f>ROUND(Source!EO244,O250)</f>
        <v>19582</v>
      </c>
      <c r="W250">
        <v>5337.73</v>
      </c>
      <c r="X250">
        <v>1</v>
      </c>
      <c r="Y250">
        <v>5337.73</v>
      </c>
      <c r="Z250">
        <v>19582</v>
      </c>
      <c r="AA250">
        <v>1</v>
      </c>
      <c r="AB250">
        <v>19582</v>
      </c>
    </row>
    <row r="251" spans="1:206" x14ac:dyDescent="0.2">
      <c r="A251">
        <v>50</v>
      </c>
      <c r="B251">
        <v>0</v>
      </c>
      <c r="C251">
        <v>0</v>
      </c>
      <c r="D251">
        <v>1</v>
      </c>
      <c r="E251">
        <v>227</v>
      </c>
      <c r="F251">
        <f>ROUND(Source!AX244,O251)</f>
        <v>0</v>
      </c>
      <c r="G251" t="s">
        <v>50</v>
      </c>
      <c r="H251" t="s">
        <v>51</v>
      </c>
      <c r="K251">
        <v>227</v>
      </c>
      <c r="L251">
        <v>6</v>
      </c>
      <c r="M251">
        <v>3</v>
      </c>
      <c r="N251" t="s">
        <v>3</v>
      </c>
      <c r="O251">
        <v>0</v>
      </c>
      <c r="P251">
        <f>ROUND(Source!EP244,O251)</f>
        <v>0</v>
      </c>
      <c r="W251">
        <v>0</v>
      </c>
      <c r="X251">
        <v>1</v>
      </c>
      <c r="Y251">
        <v>0</v>
      </c>
      <c r="Z251">
        <v>0</v>
      </c>
      <c r="AA251">
        <v>1</v>
      </c>
      <c r="AB251">
        <v>0</v>
      </c>
    </row>
    <row r="252" spans="1:206" x14ac:dyDescent="0.2">
      <c r="A252">
        <v>50</v>
      </c>
      <c r="B252">
        <v>0</v>
      </c>
      <c r="C252">
        <v>0</v>
      </c>
      <c r="D252">
        <v>1</v>
      </c>
      <c r="E252">
        <v>228</v>
      </c>
      <c r="F252">
        <f>ROUND(Source!AY244,O252)</f>
        <v>5338</v>
      </c>
      <c r="G252" t="s">
        <v>52</v>
      </c>
      <c r="H252" t="s">
        <v>53</v>
      </c>
      <c r="K252">
        <v>228</v>
      </c>
      <c r="L252">
        <v>7</v>
      </c>
      <c r="M252">
        <v>3</v>
      </c>
      <c r="N252" t="s">
        <v>3</v>
      </c>
      <c r="O252">
        <v>0</v>
      </c>
      <c r="P252">
        <f>ROUND(Source!EQ244,O252)</f>
        <v>19582</v>
      </c>
      <c r="W252">
        <v>5337.73</v>
      </c>
      <c r="X252">
        <v>1</v>
      </c>
      <c r="Y252">
        <v>5337.73</v>
      </c>
      <c r="Z252">
        <v>19582</v>
      </c>
      <c r="AA252">
        <v>1</v>
      </c>
      <c r="AB252">
        <v>19582</v>
      </c>
    </row>
    <row r="253" spans="1:206" x14ac:dyDescent="0.2">
      <c r="A253">
        <v>50</v>
      </c>
      <c r="B253">
        <v>0</v>
      </c>
      <c r="C253">
        <v>0</v>
      </c>
      <c r="D253">
        <v>1</v>
      </c>
      <c r="E253">
        <v>216</v>
      </c>
      <c r="F253">
        <f>ROUND(Source!AP244,O253)</f>
        <v>5460000</v>
      </c>
      <c r="G253" t="s">
        <v>54</v>
      </c>
      <c r="H253" t="s">
        <v>55</v>
      </c>
      <c r="K253">
        <v>216</v>
      </c>
      <c r="L253">
        <v>8</v>
      </c>
      <c r="M253">
        <v>3</v>
      </c>
      <c r="N253" t="s">
        <v>3</v>
      </c>
      <c r="O253">
        <v>0</v>
      </c>
      <c r="P253">
        <f>ROUND(Source!EH244,O253)</f>
        <v>5691286</v>
      </c>
      <c r="W253">
        <v>5460000</v>
      </c>
      <c r="X253">
        <v>1</v>
      </c>
      <c r="Y253">
        <v>5460000</v>
      </c>
      <c r="Z253">
        <v>5691286</v>
      </c>
      <c r="AA253">
        <v>1</v>
      </c>
      <c r="AB253">
        <v>5691286</v>
      </c>
    </row>
    <row r="254" spans="1:206" x14ac:dyDescent="0.2">
      <c r="A254">
        <v>50</v>
      </c>
      <c r="B254">
        <v>0</v>
      </c>
      <c r="C254">
        <v>0</v>
      </c>
      <c r="D254">
        <v>1</v>
      </c>
      <c r="E254">
        <v>223</v>
      </c>
      <c r="F254">
        <f>ROUND(Source!AQ244,O254)</f>
        <v>0</v>
      </c>
      <c r="G254" t="s">
        <v>56</v>
      </c>
      <c r="H254" t="s">
        <v>57</v>
      </c>
      <c r="K254">
        <v>223</v>
      </c>
      <c r="L254">
        <v>9</v>
      </c>
      <c r="M254">
        <v>3</v>
      </c>
      <c r="N254" t="s">
        <v>3</v>
      </c>
      <c r="O254">
        <v>0</v>
      </c>
      <c r="P254">
        <f>ROUND(Source!EI244,O254)</f>
        <v>0</v>
      </c>
      <c r="W254">
        <v>0</v>
      </c>
      <c r="X254">
        <v>1</v>
      </c>
      <c r="Y254">
        <v>0</v>
      </c>
      <c r="Z254">
        <v>0</v>
      </c>
      <c r="AA254">
        <v>1</v>
      </c>
      <c r="AB254">
        <v>0</v>
      </c>
    </row>
    <row r="255" spans="1:206" x14ac:dyDescent="0.2">
      <c r="A255">
        <v>50</v>
      </c>
      <c r="B255">
        <v>0</v>
      </c>
      <c r="C255">
        <v>0</v>
      </c>
      <c r="D255">
        <v>1</v>
      </c>
      <c r="E255">
        <v>229</v>
      </c>
      <c r="F255">
        <f>ROUND(Source!AZ244,O255)</f>
        <v>5460000</v>
      </c>
      <c r="G255" t="s">
        <v>58</v>
      </c>
      <c r="H255" t="s">
        <v>59</v>
      </c>
      <c r="K255">
        <v>229</v>
      </c>
      <c r="L255">
        <v>10</v>
      </c>
      <c r="M255">
        <v>3</v>
      </c>
      <c r="N255" t="s">
        <v>3</v>
      </c>
      <c r="O255">
        <v>0</v>
      </c>
      <c r="P255">
        <f>ROUND(Source!ER244,O255)</f>
        <v>5691286</v>
      </c>
      <c r="W255">
        <v>5460000</v>
      </c>
      <c r="X255">
        <v>1</v>
      </c>
      <c r="Y255">
        <v>5460000</v>
      </c>
      <c r="Z255">
        <v>5691286</v>
      </c>
      <c r="AA255">
        <v>1</v>
      </c>
      <c r="AB255">
        <v>5691286</v>
      </c>
    </row>
    <row r="256" spans="1:206" x14ac:dyDescent="0.2">
      <c r="A256">
        <v>50</v>
      </c>
      <c r="B256">
        <v>0</v>
      </c>
      <c r="C256">
        <v>0</v>
      </c>
      <c r="D256">
        <v>1</v>
      </c>
      <c r="E256">
        <v>203</v>
      </c>
      <c r="F256">
        <f>ROUND(Source!Q244,O256)</f>
        <v>189</v>
      </c>
      <c r="G256" t="s">
        <v>29</v>
      </c>
      <c r="H256" t="s">
        <v>60</v>
      </c>
      <c r="K256">
        <v>203</v>
      </c>
      <c r="L256">
        <v>11</v>
      </c>
      <c r="M256">
        <v>3</v>
      </c>
      <c r="N256" t="s">
        <v>3</v>
      </c>
      <c r="O256">
        <v>0</v>
      </c>
      <c r="P256">
        <f>ROUND(Source!DI244,O256)</f>
        <v>2819</v>
      </c>
      <c r="W256">
        <v>188.97</v>
      </c>
      <c r="X256">
        <v>1</v>
      </c>
      <c r="Y256">
        <v>188.97</v>
      </c>
      <c r="Z256">
        <v>2819</v>
      </c>
      <c r="AA256">
        <v>1</v>
      </c>
      <c r="AB256">
        <v>2819</v>
      </c>
    </row>
    <row r="257" spans="1:28" x14ac:dyDescent="0.2">
      <c r="A257">
        <v>50</v>
      </c>
      <c r="B257">
        <v>0</v>
      </c>
      <c r="C257">
        <v>0</v>
      </c>
      <c r="D257">
        <v>1</v>
      </c>
      <c r="E257">
        <v>231</v>
      </c>
      <c r="F257">
        <f>ROUND(Source!BB244,O257)</f>
        <v>0</v>
      </c>
      <c r="G257" t="s">
        <v>61</v>
      </c>
      <c r="H257" t="s">
        <v>62</v>
      </c>
      <c r="K257">
        <v>231</v>
      </c>
      <c r="L257">
        <v>12</v>
      </c>
      <c r="M257">
        <v>3</v>
      </c>
      <c r="N257" t="s">
        <v>3</v>
      </c>
      <c r="O257">
        <v>0</v>
      </c>
      <c r="P257">
        <f>ROUND(Source!ET244,O257)</f>
        <v>0</v>
      </c>
      <c r="W257">
        <v>0</v>
      </c>
      <c r="X257">
        <v>1</v>
      </c>
      <c r="Y257">
        <v>0</v>
      </c>
      <c r="Z257">
        <v>0</v>
      </c>
      <c r="AA257">
        <v>1</v>
      </c>
      <c r="AB257">
        <v>0</v>
      </c>
    </row>
    <row r="258" spans="1:28" x14ac:dyDescent="0.2">
      <c r="A258">
        <v>50</v>
      </c>
      <c r="B258">
        <v>0</v>
      </c>
      <c r="C258">
        <v>0</v>
      </c>
      <c r="D258">
        <v>1</v>
      </c>
      <c r="E258">
        <v>204</v>
      </c>
      <c r="F258">
        <f>ROUND(Source!R244,O258)</f>
        <v>13</v>
      </c>
      <c r="G258" t="s">
        <v>63</v>
      </c>
      <c r="H258" t="s">
        <v>64</v>
      </c>
      <c r="K258">
        <v>204</v>
      </c>
      <c r="L258">
        <v>13</v>
      </c>
      <c r="M258">
        <v>3</v>
      </c>
      <c r="N258" t="s">
        <v>3</v>
      </c>
      <c r="O258">
        <v>0</v>
      </c>
      <c r="P258">
        <f>ROUND(Source!DJ244,O258)</f>
        <v>644</v>
      </c>
      <c r="W258">
        <v>12.649999999999999</v>
      </c>
      <c r="X258">
        <v>1</v>
      </c>
      <c r="Y258">
        <v>12.649999999999999</v>
      </c>
      <c r="Z258">
        <v>644</v>
      </c>
      <c r="AA258">
        <v>1</v>
      </c>
      <c r="AB258">
        <v>644</v>
      </c>
    </row>
    <row r="259" spans="1:28" x14ac:dyDescent="0.2">
      <c r="A259">
        <v>50</v>
      </c>
      <c r="B259">
        <v>0</v>
      </c>
      <c r="C259">
        <v>0</v>
      </c>
      <c r="D259">
        <v>1</v>
      </c>
      <c r="E259">
        <v>205</v>
      </c>
      <c r="F259">
        <f>ROUND(Source!S244,O259)</f>
        <v>178</v>
      </c>
      <c r="G259" t="s">
        <v>65</v>
      </c>
      <c r="H259" t="s">
        <v>66</v>
      </c>
      <c r="K259">
        <v>205</v>
      </c>
      <c r="L259">
        <v>14</v>
      </c>
      <c r="M259">
        <v>3</v>
      </c>
      <c r="N259" t="s">
        <v>3</v>
      </c>
      <c r="O259">
        <v>0</v>
      </c>
      <c r="P259">
        <f>ROUND(Source!DK244,O259)</f>
        <v>9075</v>
      </c>
      <c r="W259">
        <v>178.18</v>
      </c>
      <c r="X259">
        <v>1</v>
      </c>
      <c r="Y259">
        <v>178.18</v>
      </c>
      <c r="Z259">
        <v>9075</v>
      </c>
      <c r="AA259">
        <v>1</v>
      </c>
      <c r="AB259">
        <v>9075</v>
      </c>
    </row>
    <row r="260" spans="1:28" x14ac:dyDescent="0.2">
      <c r="A260">
        <v>50</v>
      </c>
      <c r="B260">
        <v>0</v>
      </c>
      <c r="C260">
        <v>0</v>
      </c>
      <c r="D260">
        <v>1</v>
      </c>
      <c r="E260">
        <v>232</v>
      </c>
      <c r="F260">
        <f>ROUND(Source!BC244,O260)</f>
        <v>0</v>
      </c>
      <c r="G260" t="s">
        <v>67</v>
      </c>
      <c r="H260" t="s">
        <v>68</v>
      </c>
      <c r="K260">
        <v>232</v>
      </c>
      <c r="L260">
        <v>15</v>
      </c>
      <c r="M260">
        <v>3</v>
      </c>
      <c r="N260" t="s">
        <v>3</v>
      </c>
      <c r="O260">
        <v>0</v>
      </c>
      <c r="P260">
        <f>ROUND(Source!EU244,O260)</f>
        <v>0</v>
      </c>
      <c r="W260">
        <v>0</v>
      </c>
      <c r="X260">
        <v>1</v>
      </c>
      <c r="Y260">
        <v>0</v>
      </c>
      <c r="Z260">
        <v>0</v>
      </c>
      <c r="AA260">
        <v>1</v>
      </c>
      <c r="AB260">
        <v>0</v>
      </c>
    </row>
    <row r="261" spans="1:28" x14ac:dyDescent="0.2">
      <c r="A261">
        <v>50</v>
      </c>
      <c r="B261">
        <v>0</v>
      </c>
      <c r="C261">
        <v>0</v>
      </c>
      <c r="D261">
        <v>1</v>
      </c>
      <c r="E261">
        <v>214</v>
      </c>
      <c r="F261">
        <f>ROUND(Source!AS244,O261)</f>
        <v>0</v>
      </c>
      <c r="G261" t="s">
        <v>69</v>
      </c>
      <c r="H261" t="s">
        <v>70</v>
      </c>
      <c r="K261">
        <v>214</v>
      </c>
      <c r="L261">
        <v>16</v>
      </c>
      <c r="M261">
        <v>3</v>
      </c>
      <c r="N261" t="s">
        <v>3</v>
      </c>
      <c r="O261">
        <v>0</v>
      </c>
      <c r="P261">
        <f>ROUND(Source!EK244,O261)</f>
        <v>0</v>
      </c>
      <c r="W261">
        <v>0</v>
      </c>
      <c r="X261">
        <v>1</v>
      </c>
      <c r="Y261">
        <v>0</v>
      </c>
      <c r="Z261">
        <v>0</v>
      </c>
      <c r="AA261">
        <v>1</v>
      </c>
      <c r="AB261">
        <v>0</v>
      </c>
    </row>
    <row r="262" spans="1:28" x14ac:dyDescent="0.2">
      <c r="A262">
        <v>50</v>
      </c>
      <c r="B262">
        <v>0</v>
      </c>
      <c r="C262">
        <v>0</v>
      </c>
      <c r="D262">
        <v>1</v>
      </c>
      <c r="E262">
        <v>215</v>
      </c>
      <c r="F262">
        <f>ROUND(Source!AT244,O262)</f>
        <v>5987</v>
      </c>
      <c r="G262" t="s">
        <v>71</v>
      </c>
      <c r="H262" t="s">
        <v>72</v>
      </c>
      <c r="K262">
        <v>215</v>
      </c>
      <c r="L262">
        <v>17</v>
      </c>
      <c r="M262">
        <v>3</v>
      </c>
      <c r="N262" t="s">
        <v>3</v>
      </c>
      <c r="O262">
        <v>0</v>
      </c>
      <c r="P262">
        <f>ROUND(Source!EL244,O262)</f>
        <v>46892</v>
      </c>
      <c r="W262">
        <v>5987.3</v>
      </c>
      <c r="X262">
        <v>1</v>
      </c>
      <c r="Y262">
        <v>5987.3</v>
      </c>
      <c r="Z262">
        <v>46892</v>
      </c>
      <c r="AA262">
        <v>1</v>
      </c>
      <c r="AB262">
        <v>46892</v>
      </c>
    </row>
    <row r="263" spans="1:28" x14ac:dyDescent="0.2">
      <c r="A263">
        <v>50</v>
      </c>
      <c r="B263">
        <v>0</v>
      </c>
      <c r="C263">
        <v>0</v>
      </c>
      <c r="D263">
        <v>1</v>
      </c>
      <c r="E263">
        <v>217</v>
      </c>
      <c r="F263">
        <f>ROUND(Source!AU244,O263)</f>
        <v>0</v>
      </c>
      <c r="G263" t="s">
        <v>73</v>
      </c>
      <c r="H263" t="s">
        <v>74</v>
      </c>
      <c r="K263">
        <v>217</v>
      </c>
      <c r="L263">
        <v>18</v>
      </c>
      <c r="M263">
        <v>3</v>
      </c>
      <c r="N263" t="s">
        <v>3</v>
      </c>
      <c r="O263">
        <v>0</v>
      </c>
      <c r="P263">
        <f>ROUND(Source!EM244,O263)</f>
        <v>0</v>
      </c>
      <c r="W263">
        <v>0</v>
      </c>
      <c r="X263">
        <v>1</v>
      </c>
      <c r="Y263">
        <v>0</v>
      </c>
      <c r="Z263">
        <v>0</v>
      </c>
      <c r="AA263">
        <v>1</v>
      </c>
      <c r="AB263">
        <v>0</v>
      </c>
    </row>
    <row r="264" spans="1:28" x14ac:dyDescent="0.2">
      <c r="A264">
        <v>50</v>
      </c>
      <c r="B264">
        <v>0</v>
      </c>
      <c r="C264">
        <v>0</v>
      </c>
      <c r="D264">
        <v>1</v>
      </c>
      <c r="E264">
        <v>230</v>
      </c>
      <c r="F264">
        <f>ROUND(Source!BA244,O264)</f>
        <v>0</v>
      </c>
      <c r="G264" t="s">
        <v>75</v>
      </c>
      <c r="H264" t="s">
        <v>76</v>
      </c>
      <c r="K264">
        <v>230</v>
      </c>
      <c r="L264">
        <v>19</v>
      </c>
      <c r="M264">
        <v>3</v>
      </c>
      <c r="N264" t="s">
        <v>3</v>
      </c>
      <c r="O264">
        <v>0</v>
      </c>
      <c r="P264">
        <f>ROUND(Source!ES244,O264)</f>
        <v>0</v>
      </c>
      <c r="W264">
        <v>0</v>
      </c>
      <c r="X264">
        <v>1</v>
      </c>
      <c r="Y264">
        <v>0</v>
      </c>
      <c r="Z264">
        <v>0</v>
      </c>
      <c r="AA264">
        <v>1</v>
      </c>
      <c r="AB264">
        <v>0</v>
      </c>
    </row>
    <row r="265" spans="1:28" x14ac:dyDescent="0.2">
      <c r="A265">
        <v>50</v>
      </c>
      <c r="B265">
        <v>0</v>
      </c>
      <c r="C265">
        <v>0</v>
      </c>
      <c r="D265">
        <v>1</v>
      </c>
      <c r="E265">
        <v>206</v>
      </c>
      <c r="F265">
        <f>ROUND(Source!T244,O265)</f>
        <v>0</v>
      </c>
      <c r="G265" t="s">
        <v>77</v>
      </c>
      <c r="H265" t="s">
        <v>78</v>
      </c>
      <c r="K265">
        <v>206</v>
      </c>
      <c r="L265">
        <v>20</v>
      </c>
      <c r="M265">
        <v>3</v>
      </c>
      <c r="N265" t="s">
        <v>3</v>
      </c>
      <c r="O265">
        <v>0</v>
      </c>
      <c r="P265">
        <f>ROUND(Source!DL244,O265)</f>
        <v>0</v>
      </c>
      <c r="W265">
        <v>0</v>
      </c>
      <c r="X265">
        <v>1</v>
      </c>
      <c r="Y265">
        <v>0</v>
      </c>
      <c r="Z265">
        <v>0</v>
      </c>
      <c r="AA265">
        <v>1</v>
      </c>
      <c r="AB265">
        <v>0</v>
      </c>
    </row>
    <row r="266" spans="1:28" x14ac:dyDescent="0.2">
      <c r="A266">
        <v>50</v>
      </c>
      <c r="B266">
        <v>0</v>
      </c>
      <c r="C266">
        <v>0</v>
      </c>
      <c r="D266">
        <v>1</v>
      </c>
      <c r="E266">
        <v>207</v>
      </c>
      <c r="F266">
        <f>ROUND(Source!U244,O266)</f>
        <v>18.4344</v>
      </c>
      <c r="G266" t="s">
        <v>79</v>
      </c>
      <c r="H266" t="s">
        <v>80</v>
      </c>
      <c r="K266">
        <v>207</v>
      </c>
      <c r="L266">
        <v>21</v>
      </c>
      <c r="M266">
        <v>3</v>
      </c>
      <c r="N266" t="s">
        <v>3</v>
      </c>
      <c r="O266">
        <v>7</v>
      </c>
      <c r="P266">
        <f>ROUND(Source!DM244,O266)</f>
        <v>18.4344</v>
      </c>
      <c r="W266">
        <v>18.4344</v>
      </c>
      <c r="X266">
        <v>1</v>
      </c>
      <c r="Y266">
        <v>18.4344</v>
      </c>
      <c r="Z266">
        <v>18.4344</v>
      </c>
      <c r="AA266">
        <v>1</v>
      </c>
      <c r="AB266">
        <v>18.4344</v>
      </c>
    </row>
    <row r="267" spans="1:28" x14ac:dyDescent="0.2">
      <c r="A267">
        <v>50</v>
      </c>
      <c r="B267">
        <v>0</v>
      </c>
      <c r="C267">
        <v>0</v>
      </c>
      <c r="D267">
        <v>1</v>
      </c>
      <c r="E267">
        <v>208</v>
      </c>
      <c r="F267">
        <f>ROUND(Source!V244,O267)</f>
        <v>1.044</v>
      </c>
      <c r="G267" t="s">
        <v>81</v>
      </c>
      <c r="H267" t="s">
        <v>82</v>
      </c>
      <c r="K267">
        <v>208</v>
      </c>
      <c r="L267">
        <v>22</v>
      </c>
      <c r="M267">
        <v>3</v>
      </c>
      <c r="N267" t="s">
        <v>3</v>
      </c>
      <c r="O267">
        <v>7</v>
      </c>
      <c r="P267">
        <f>ROUND(Source!DN244,O267)</f>
        <v>1.044</v>
      </c>
      <c r="W267">
        <v>1.044</v>
      </c>
      <c r="X267">
        <v>1</v>
      </c>
      <c r="Y267">
        <v>1.044</v>
      </c>
      <c r="Z267">
        <v>1.044</v>
      </c>
      <c r="AA267">
        <v>1</v>
      </c>
      <c r="AB267">
        <v>1.044</v>
      </c>
    </row>
    <row r="268" spans="1:28" x14ac:dyDescent="0.2">
      <c r="A268">
        <v>50</v>
      </c>
      <c r="B268">
        <v>0</v>
      </c>
      <c r="C268">
        <v>0</v>
      </c>
      <c r="D268">
        <v>1</v>
      </c>
      <c r="E268">
        <v>209</v>
      </c>
      <c r="F268">
        <f>ROUND(Source!W244,O268)</f>
        <v>1</v>
      </c>
      <c r="G268" t="s">
        <v>83</v>
      </c>
      <c r="H268" t="s">
        <v>84</v>
      </c>
      <c r="K268">
        <v>209</v>
      </c>
      <c r="L268">
        <v>23</v>
      </c>
      <c r="M268">
        <v>3</v>
      </c>
      <c r="N268" t="s">
        <v>3</v>
      </c>
      <c r="O268">
        <v>0</v>
      </c>
      <c r="P268">
        <f>ROUND(Source!DO244,O268)</f>
        <v>1</v>
      </c>
      <c r="W268">
        <v>1.17</v>
      </c>
      <c r="X268">
        <v>1</v>
      </c>
      <c r="Y268">
        <v>1.17</v>
      </c>
      <c r="Z268">
        <v>1</v>
      </c>
      <c r="AA268">
        <v>1</v>
      </c>
      <c r="AB268">
        <v>1</v>
      </c>
    </row>
    <row r="269" spans="1:28" x14ac:dyDescent="0.2">
      <c r="A269">
        <v>50</v>
      </c>
      <c r="B269">
        <v>0</v>
      </c>
      <c r="C269">
        <v>0</v>
      </c>
      <c r="D269">
        <v>1</v>
      </c>
      <c r="E269">
        <v>233</v>
      </c>
      <c r="F269">
        <f>ROUND(Source!BD244,O269)</f>
        <v>0</v>
      </c>
      <c r="G269" t="s">
        <v>85</v>
      </c>
      <c r="H269" t="s">
        <v>86</v>
      </c>
      <c r="K269">
        <v>233</v>
      </c>
      <c r="L269">
        <v>24</v>
      </c>
      <c r="M269">
        <v>3</v>
      </c>
      <c r="N269" t="s">
        <v>3</v>
      </c>
      <c r="O269">
        <v>0</v>
      </c>
      <c r="P269">
        <f>ROUND(Source!EV244,O269)</f>
        <v>0</v>
      </c>
      <c r="W269">
        <v>0</v>
      </c>
      <c r="X269">
        <v>1</v>
      </c>
      <c r="Y269">
        <v>0</v>
      </c>
      <c r="Z269">
        <v>0</v>
      </c>
      <c r="AA269">
        <v>1</v>
      </c>
      <c r="AB269">
        <v>0</v>
      </c>
    </row>
    <row r="270" spans="1:28" x14ac:dyDescent="0.2">
      <c r="A270">
        <v>50</v>
      </c>
      <c r="B270">
        <v>0</v>
      </c>
      <c r="C270">
        <v>0</v>
      </c>
      <c r="D270">
        <v>1</v>
      </c>
      <c r="E270">
        <v>210</v>
      </c>
      <c r="F270">
        <f>ROUND(Source!X244,O270)</f>
        <v>185</v>
      </c>
      <c r="G270" t="s">
        <v>87</v>
      </c>
      <c r="H270" t="s">
        <v>88</v>
      </c>
      <c r="K270">
        <v>210</v>
      </c>
      <c r="L270">
        <v>25</v>
      </c>
      <c r="M270">
        <v>3</v>
      </c>
      <c r="N270" t="s">
        <v>3</v>
      </c>
      <c r="O270">
        <v>0</v>
      </c>
      <c r="P270">
        <f>ROUND(Source!DP244,O270)</f>
        <v>9428</v>
      </c>
      <c r="W270">
        <v>185.1</v>
      </c>
      <c r="X270">
        <v>1</v>
      </c>
      <c r="Y270">
        <v>185.1</v>
      </c>
      <c r="Z270">
        <v>9428</v>
      </c>
      <c r="AA270">
        <v>1</v>
      </c>
      <c r="AB270">
        <v>9428</v>
      </c>
    </row>
    <row r="271" spans="1:28" x14ac:dyDescent="0.2">
      <c r="A271">
        <v>50</v>
      </c>
      <c r="B271">
        <v>0</v>
      </c>
      <c r="C271">
        <v>0</v>
      </c>
      <c r="D271">
        <v>1</v>
      </c>
      <c r="E271">
        <v>211</v>
      </c>
      <c r="F271">
        <f>ROUND(Source!Y244,O271)</f>
        <v>97</v>
      </c>
      <c r="G271" t="s">
        <v>89</v>
      </c>
      <c r="H271" t="s">
        <v>90</v>
      </c>
      <c r="K271">
        <v>211</v>
      </c>
      <c r="L271">
        <v>26</v>
      </c>
      <c r="M271">
        <v>3</v>
      </c>
      <c r="N271" t="s">
        <v>3</v>
      </c>
      <c r="O271">
        <v>0</v>
      </c>
      <c r="P271">
        <f>ROUND(Source!DQ244,O271)</f>
        <v>4957</v>
      </c>
      <c r="W271">
        <v>97.32</v>
      </c>
      <c r="X271">
        <v>1</v>
      </c>
      <c r="Y271">
        <v>97.32</v>
      </c>
      <c r="Z271">
        <v>4957</v>
      </c>
      <c r="AA271">
        <v>1</v>
      </c>
      <c r="AB271">
        <v>4957</v>
      </c>
    </row>
    <row r="272" spans="1:28" x14ac:dyDescent="0.2">
      <c r="A272">
        <v>50</v>
      </c>
      <c r="B272">
        <v>0</v>
      </c>
      <c r="C272">
        <v>0</v>
      </c>
      <c r="D272">
        <v>1</v>
      </c>
      <c r="E272">
        <v>224</v>
      </c>
      <c r="F272">
        <f>ROUND(Source!AR244,O272)</f>
        <v>5465987</v>
      </c>
      <c r="G272" t="s">
        <v>91</v>
      </c>
      <c r="H272" t="s">
        <v>92</v>
      </c>
      <c r="K272">
        <v>224</v>
      </c>
      <c r="L272">
        <v>27</v>
      </c>
      <c r="M272">
        <v>3</v>
      </c>
      <c r="N272" t="s">
        <v>3</v>
      </c>
      <c r="O272">
        <v>0</v>
      </c>
      <c r="P272">
        <f>ROUND(Source!EJ244,O272)</f>
        <v>5738178</v>
      </c>
      <c r="W272">
        <v>5465987.2999999998</v>
      </c>
      <c r="X272">
        <v>1</v>
      </c>
      <c r="Y272">
        <v>5465987.2999999998</v>
      </c>
      <c r="Z272">
        <v>5738178</v>
      </c>
      <c r="AA272">
        <v>1</v>
      </c>
      <c r="AB272">
        <v>5738178</v>
      </c>
    </row>
    <row r="274" spans="1:206" x14ac:dyDescent="0.2">
      <c r="A274">
        <v>51</v>
      </c>
      <c r="B274">
        <f>B20</f>
        <v>1</v>
      </c>
      <c r="C274">
        <f>A20</f>
        <v>3</v>
      </c>
      <c r="D274">
        <f>ROW(A20)</f>
        <v>20</v>
      </c>
      <c r="F274" t="str">
        <f>IF(F20&lt;&gt;"",F20,"")</f>
        <v>02-01-17</v>
      </c>
      <c r="G274" t="str">
        <f>IF(G20&lt;&gt;"",G20,"")</f>
        <v>Релейная защита и автоматика</v>
      </c>
      <c r="H274">
        <v>0</v>
      </c>
      <c r="O274">
        <f t="shared" ref="O274:T274" si="141">ROUND(O118+O244+AB274,0)</f>
        <v>24040981</v>
      </c>
      <c r="P274">
        <f t="shared" si="141"/>
        <v>24039457</v>
      </c>
      <c r="Q274">
        <f t="shared" si="141"/>
        <v>733</v>
      </c>
      <c r="R274">
        <f t="shared" si="141"/>
        <v>46</v>
      </c>
      <c r="S274">
        <f t="shared" si="141"/>
        <v>791</v>
      </c>
      <c r="T274">
        <f t="shared" si="141"/>
        <v>0</v>
      </c>
      <c r="U274">
        <f>U118+U244+AH274</f>
        <v>82.029600000000002</v>
      </c>
      <c r="V274">
        <f>V118+V244+AI274</f>
        <v>3.7079999999999997</v>
      </c>
      <c r="W274">
        <f>ROUND(W118+W244+AJ274,0)</f>
        <v>5</v>
      </c>
      <c r="X274">
        <f>ROUND(X118+X244+AK274,0)</f>
        <v>812</v>
      </c>
      <c r="Y274">
        <f>ROUND(Y118+Y244+AL274,0)</f>
        <v>427</v>
      </c>
      <c r="AO274">
        <f t="shared" ref="AO274:BD274" si="142">ROUND(AO118+AO244+BX274,0)</f>
        <v>0</v>
      </c>
      <c r="AP274">
        <f t="shared" si="142"/>
        <v>18554500</v>
      </c>
      <c r="AQ274">
        <f t="shared" si="142"/>
        <v>0</v>
      </c>
      <c r="AR274">
        <f t="shared" si="142"/>
        <v>24042219</v>
      </c>
      <c r="AS274">
        <f t="shared" si="142"/>
        <v>5460000</v>
      </c>
      <c r="AT274">
        <f t="shared" si="142"/>
        <v>27719</v>
      </c>
      <c r="AU274">
        <f t="shared" si="142"/>
        <v>0</v>
      </c>
      <c r="AV274">
        <f t="shared" si="142"/>
        <v>24039457</v>
      </c>
      <c r="AW274">
        <f t="shared" si="142"/>
        <v>5484957</v>
      </c>
      <c r="AX274">
        <f t="shared" si="142"/>
        <v>0</v>
      </c>
      <c r="AY274">
        <f t="shared" si="142"/>
        <v>5484957</v>
      </c>
      <c r="AZ274">
        <f t="shared" si="142"/>
        <v>18554500</v>
      </c>
      <c r="BA274">
        <f t="shared" si="142"/>
        <v>0</v>
      </c>
      <c r="BB274">
        <f t="shared" si="142"/>
        <v>0</v>
      </c>
      <c r="BC274">
        <f t="shared" si="142"/>
        <v>0</v>
      </c>
      <c r="BD274">
        <f t="shared" si="142"/>
        <v>0</v>
      </c>
      <c r="DG274">
        <f t="shared" ref="DG274:DL274" si="143">ROUND(DG118+DG244+DT274,0)</f>
        <v>25049906</v>
      </c>
      <c r="DH274">
        <f t="shared" si="143"/>
        <v>24998756</v>
      </c>
      <c r="DI274">
        <f t="shared" si="143"/>
        <v>10832</v>
      </c>
      <c r="DJ274">
        <f t="shared" si="143"/>
        <v>2328</v>
      </c>
      <c r="DK274">
        <f t="shared" si="143"/>
        <v>40318</v>
      </c>
      <c r="DL274">
        <f t="shared" si="143"/>
        <v>0</v>
      </c>
      <c r="DM274">
        <f>DM118+DM244+DZ274</f>
        <v>82.029600000000002</v>
      </c>
      <c r="DN274">
        <f>DN118+DN244+EA274</f>
        <v>3.7079999999999997</v>
      </c>
      <c r="DO274">
        <f>ROUND(DO118+DO244+EB274,0)</f>
        <v>5</v>
      </c>
      <c r="DP274">
        <f>ROUND(DP118+DP244+EC274,0)</f>
        <v>41368</v>
      </c>
      <c r="DQ274">
        <f>ROUND(DQ118+DQ244+ED274,0)</f>
        <v>21751</v>
      </c>
      <c r="EG274">
        <f t="shared" ref="EG274:EV274" si="144">ROUND(EG118+EG244+FP274,0)</f>
        <v>0</v>
      </c>
      <c r="EH274">
        <f t="shared" si="144"/>
        <v>19340469</v>
      </c>
      <c r="EI274">
        <f t="shared" si="144"/>
        <v>0</v>
      </c>
      <c r="EJ274">
        <f t="shared" si="144"/>
        <v>25116751</v>
      </c>
      <c r="EK274">
        <f t="shared" si="144"/>
        <v>5569200</v>
      </c>
      <c r="EL274">
        <f t="shared" si="144"/>
        <v>207082</v>
      </c>
      <c r="EM274">
        <f t="shared" si="144"/>
        <v>0</v>
      </c>
      <c r="EN274">
        <f t="shared" si="144"/>
        <v>24998756</v>
      </c>
      <c r="EO274">
        <f t="shared" si="144"/>
        <v>5658287</v>
      </c>
      <c r="EP274">
        <f t="shared" si="144"/>
        <v>0</v>
      </c>
      <c r="EQ274">
        <f t="shared" si="144"/>
        <v>5658287</v>
      </c>
      <c r="ER274">
        <f t="shared" si="144"/>
        <v>19340469</v>
      </c>
      <c r="ES274">
        <f t="shared" si="144"/>
        <v>0</v>
      </c>
      <c r="ET274">
        <f t="shared" si="144"/>
        <v>0</v>
      </c>
      <c r="EU274">
        <f t="shared" si="144"/>
        <v>0</v>
      </c>
      <c r="EV274">
        <f t="shared" si="144"/>
        <v>0</v>
      </c>
      <c r="GX274">
        <v>0</v>
      </c>
    </row>
    <row r="276" spans="1:206" x14ac:dyDescent="0.2">
      <c r="A276">
        <v>50</v>
      </c>
      <c r="B276">
        <v>0</v>
      </c>
      <c r="C276">
        <v>0</v>
      </c>
      <c r="D276">
        <v>1</v>
      </c>
      <c r="E276">
        <v>201</v>
      </c>
      <c r="F276">
        <f>ROUND(Source!O274,O276)</f>
        <v>24040981</v>
      </c>
      <c r="G276" t="s">
        <v>40</v>
      </c>
      <c r="H276" t="s">
        <v>41</v>
      </c>
      <c r="K276">
        <v>201</v>
      </c>
      <c r="L276">
        <v>1</v>
      </c>
      <c r="M276">
        <v>3</v>
      </c>
      <c r="N276" t="s">
        <v>3</v>
      </c>
      <c r="O276">
        <v>0</v>
      </c>
      <c r="P276">
        <f>ROUND(Source!DG274,O276)</f>
        <v>25049906</v>
      </c>
      <c r="W276">
        <v>5486480.3899999997</v>
      </c>
      <c r="X276">
        <v>1</v>
      </c>
      <c r="Y276">
        <v>5486480.3899999997</v>
      </c>
      <c r="Z276">
        <v>5709437</v>
      </c>
      <c r="AA276">
        <v>1</v>
      </c>
      <c r="AB276">
        <v>5709437</v>
      </c>
    </row>
    <row r="277" spans="1:206" x14ac:dyDescent="0.2">
      <c r="A277">
        <v>50</v>
      </c>
      <c r="B277">
        <v>0</v>
      </c>
      <c r="C277">
        <v>0</v>
      </c>
      <c r="D277">
        <v>1</v>
      </c>
      <c r="E277">
        <v>202</v>
      </c>
      <c r="F277">
        <f>ROUND(Source!P274,O277)</f>
        <v>24039457</v>
      </c>
      <c r="G277" t="s">
        <v>42</v>
      </c>
      <c r="H277" t="s">
        <v>43</v>
      </c>
      <c r="K277">
        <v>202</v>
      </c>
      <c r="L277">
        <v>2</v>
      </c>
      <c r="M277">
        <v>3</v>
      </c>
      <c r="N277" t="s">
        <v>3</v>
      </c>
      <c r="O277">
        <v>0</v>
      </c>
      <c r="P277">
        <f>ROUND(Source!DH274,O277)</f>
        <v>24998756</v>
      </c>
      <c r="W277">
        <v>24039456.259999998</v>
      </c>
      <c r="X277">
        <v>1</v>
      </c>
      <c r="Y277">
        <v>24039456.259999998</v>
      </c>
      <c r="Z277">
        <v>24998756</v>
      </c>
      <c r="AA277">
        <v>1</v>
      </c>
      <c r="AB277">
        <v>24998756</v>
      </c>
    </row>
    <row r="278" spans="1:206" x14ac:dyDescent="0.2">
      <c r="A278">
        <v>50</v>
      </c>
      <c r="B278">
        <v>0</v>
      </c>
      <c r="C278">
        <v>0</v>
      </c>
      <c r="D278">
        <v>1</v>
      </c>
      <c r="E278">
        <v>222</v>
      </c>
      <c r="F278">
        <f>ROUND(Source!AO274,O278)</f>
        <v>0</v>
      </c>
      <c r="G278" t="s">
        <v>44</v>
      </c>
      <c r="H278" t="s">
        <v>45</v>
      </c>
      <c r="K278">
        <v>222</v>
      </c>
      <c r="L278">
        <v>3</v>
      </c>
      <c r="M278">
        <v>3</v>
      </c>
      <c r="N278" t="s">
        <v>3</v>
      </c>
      <c r="O278">
        <v>0</v>
      </c>
      <c r="P278">
        <f>ROUND(Source!EG274,O278)</f>
        <v>0</v>
      </c>
      <c r="W278">
        <v>0</v>
      </c>
      <c r="X278">
        <v>1</v>
      </c>
      <c r="Y278">
        <v>0</v>
      </c>
      <c r="Z278">
        <v>0</v>
      </c>
      <c r="AA278">
        <v>1</v>
      </c>
      <c r="AB278">
        <v>0</v>
      </c>
    </row>
    <row r="279" spans="1:206" x14ac:dyDescent="0.2">
      <c r="A279">
        <v>50</v>
      </c>
      <c r="B279">
        <v>0</v>
      </c>
      <c r="C279">
        <v>0</v>
      </c>
      <c r="D279">
        <v>1</v>
      </c>
      <c r="E279">
        <v>225</v>
      </c>
      <c r="F279">
        <f>ROUND(Source!AV274,O279)</f>
        <v>24039457</v>
      </c>
      <c r="G279" t="s">
        <v>46</v>
      </c>
      <c r="H279" t="s">
        <v>47</v>
      </c>
      <c r="K279">
        <v>225</v>
      </c>
      <c r="L279">
        <v>4</v>
      </c>
      <c r="M279">
        <v>3</v>
      </c>
      <c r="N279" t="s">
        <v>3</v>
      </c>
      <c r="O279">
        <v>0</v>
      </c>
      <c r="P279">
        <f>ROUND(Source!EN274,O279)</f>
        <v>24998756</v>
      </c>
      <c r="W279">
        <v>24039456.260000002</v>
      </c>
      <c r="X279">
        <v>1</v>
      </c>
      <c r="Y279">
        <v>24039456.260000002</v>
      </c>
      <c r="Z279">
        <v>24998756</v>
      </c>
      <c r="AA279">
        <v>1</v>
      </c>
      <c r="AB279">
        <v>24998756</v>
      </c>
    </row>
    <row r="280" spans="1:206" x14ac:dyDescent="0.2">
      <c r="A280">
        <v>50</v>
      </c>
      <c r="B280">
        <v>0</v>
      </c>
      <c r="C280">
        <v>0</v>
      </c>
      <c r="D280">
        <v>1</v>
      </c>
      <c r="E280">
        <v>226</v>
      </c>
      <c r="F280">
        <f>ROUND(Source!AW274,O280)</f>
        <v>5484957</v>
      </c>
      <c r="G280" t="s">
        <v>48</v>
      </c>
      <c r="H280" t="s">
        <v>49</v>
      </c>
      <c r="K280">
        <v>226</v>
      </c>
      <c r="L280">
        <v>5</v>
      </c>
      <c r="M280">
        <v>3</v>
      </c>
      <c r="N280" t="s">
        <v>3</v>
      </c>
      <c r="O280">
        <v>0</v>
      </c>
      <c r="P280">
        <f>ROUND(Source!EO274,O280)</f>
        <v>5658287</v>
      </c>
      <c r="W280">
        <v>5484956.2599999998</v>
      </c>
      <c r="X280">
        <v>1</v>
      </c>
      <c r="Y280">
        <v>5484956.2599999998</v>
      </c>
      <c r="Z280">
        <v>5658287</v>
      </c>
      <c r="AA280">
        <v>1</v>
      </c>
      <c r="AB280">
        <v>5658287</v>
      </c>
    </row>
    <row r="281" spans="1:206" x14ac:dyDescent="0.2">
      <c r="A281">
        <v>50</v>
      </c>
      <c r="B281">
        <v>0</v>
      </c>
      <c r="C281">
        <v>0</v>
      </c>
      <c r="D281">
        <v>1</v>
      </c>
      <c r="E281">
        <v>227</v>
      </c>
      <c r="F281">
        <f>ROUND(Source!AX274,O281)</f>
        <v>0</v>
      </c>
      <c r="G281" t="s">
        <v>50</v>
      </c>
      <c r="H281" t="s">
        <v>51</v>
      </c>
      <c r="K281">
        <v>227</v>
      </c>
      <c r="L281">
        <v>6</v>
      </c>
      <c r="M281">
        <v>3</v>
      </c>
      <c r="N281" t="s">
        <v>3</v>
      </c>
      <c r="O281">
        <v>0</v>
      </c>
      <c r="P281">
        <f>ROUND(Source!EP274,O281)</f>
        <v>0</v>
      </c>
      <c r="W281">
        <v>0</v>
      </c>
      <c r="X281">
        <v>1</v>
      </c>
      <c r="Y281">
        <v>0</v>
      </c>
      <c r="Z281">
        <v>0</v>
      </c>
      <c r="AA281">
        <v>1</v>
      </c>
      <c r="AB281">
        <v>0</v>
      </c>
    </row>
    <row r="282" spans="1:206" x14ac:dyDescent="0.2">
      <c r="A282">
        <v>50</v>
      </c>
      <c r="B282">
        <v>0</v>
      </c>
      <c r="C282">
        <v>0</v>
      </c>
      <c r="D282">
        <v>1</v>
      </c>
      <c r="E282">
        <v>228</v>
      </c>
      <c r="F282">
        <f>ROUND(Source!AY274,O282)</f>
        <v>5484957</v>
      </c>
      <c r="G282" t="s">
        <v>52</v>
      </c>
      <c r="H282" t="s">
        <v>53</v>
      </c>
      <c r="K282">
        <v>228</v>
      </c>
      <c r="L282">
        <v>7</v>
      </c>
      <c r="M282">
        <v>3</v>
      </c>
      <c r="N282" t="s">
        <v>3</v>
      </c>
      <c r="O282">
        <v>0</v>
      </c>
      <c r="P282">
        <f>ROUND(Source!EQ274,O282)</f>
        <v>5658287</v>
      </c>
      <c r="W282">
        <v>5484956.2599999998</v>
      </c>
      <c r="X282">
        <v>1</v>
      </c>
      <c r="Y282">
        <v>5484956.2599999998</v>
      </c>
      <c r="Z282">
        <v>5658287</v>
      </c>
      <c r="AA282">
        <v>1</v>
      </c>
      <c r="AB282">
        <v>5658287</v>
      </c>
    </row>
    <row r="283" spans="1:206" x14ac:dyDescent="0.2">
      <c r="A283">
        <v>50</v>
      </c>
      <c r="B283">
        <v>0</v>
      </c>
      <c r="C283">
        <v>0</v>
      </c>
      <c r="D283">
        <v>1</v>
      </c>
      <c r="E283">
        <v>216</v>
      </c>
      <c r="F283">
        <f>ROUND(Source!AP274,O283)</f>
        <v>18554500</v>
      </c>
      <c r="G283" t="s">
        <v>54</v>
      </c>
      <c r="H283" t="s">
        <v>55</v>
      </c>
      <c r="K283">
        <v>216</v>
      </c>
      <c r="L283">
        <v>8</v>
      </c>
      <c r="M283">
        <v>3</v>
      </c>
      <c r="N283" t="s">
        <v>3</v>
      </c>
      <c r="O283">
        <v>0</v>
      </c>
      <c r="P283">
        <f>ROUND(Source!EH274,O283)</f>
        <v>19340469</v>
      </c>
      <c r="W283">
        <v>18554500</v>
      </c>
      <c r="X283">
        <v>1</v>
      </c>
      <c r="Y283">
        <v>18554500</v>
      </c>
      <c r="Z283">
        <v>19340469</v>
      </c>
      <c r="AA283">
        <v>1</v>
      </c>
      <c r="AB283">
        <v>19340469</v>
      </c>
    </row>
    <row r="284" spans="1:206" x14ac:dyDescent="0.2">
      <c r="A284">
        <v>50</v>
      </c>
      <c r="B284">
        <v>0</v>
      </c>
      <c r="C284">
        <v>0</v>
      </c>
      <c r="D284">
        <v>1</v>
      </c>
      <c r="E284">
        <v>223</v>
      </c>
      <c r="F284">
        <f>ROUND(Source!AQ274,O284)</f>
        <v>0</v>
      </c>
      <c r="G284" t="s">
        <v>56</v>
      </c>
      <c r="H284" t="s">
        <v>57</v>
      </c>
      <c r="K284">
        <v>223</v>
      </c>
      <c r="L284">
        <v>9</v>
      </c>
      <c r="M284">
        <v>3</v>
      </c>
      <c r="N284" t="s">
        <v>3</v>
      </c>
      <c r="O284">
        <v>0</v>
      </c>
      <c r="P284">
        <f>ROUND(Source!EI274,O284)</f>
        <v>0</v>
      </c>
      <c r="W284">
        <v>0</v>
      </c>
      <c r="X284">
        <v>1</v>
      </c>
      <c r="Y284">
        <v>0</v>
      </c>
      <c r="Z284">
        <v>0</v>
      </c>
      <c r="AA284">
        <v>1</v>
      </c>
      <c r="AB284">
        <v>0</v>
      </c>
    </row>
    <row r="285" spans="1:206" x14ac:dyDescent="0.2">
      <c r="A285">
        <v>50</v>
      </c>
      <c r="B285">
        <v>0</v>
      </c>
      <c r="C285">
        <v>0</v>
      </c>
      <c r="D285">
        <v>1</v>
      </c>
      <c r="E285">
        <v>229</v>
      </c>
      <c r="F285">
        <f>ROUND(Source!AZ274,O285)</f>
        <v>18554500</v>
      </c>
      <c r="G285" t="s">
        <v>58</v>
      </c>
      <c r="H285" t="s">
        <v>59</v>
      </c>
      <c r="K285">
        <v>229</v>
      </c>
      <c r="L285">
        <v>10</v>
      </c>
      <c r="M285">
        <v>3</v>
      </c>
      <c r="N285" t="s">
        <v>3</v>
      </c>
      <c r="O285">
        <v>0</v>
      </c>
      <c r="P285">
        <f>ROUND(Source!ER274,O285)</f>
        <v>19340469</v>
      </c>
      <c r="W285">
        <v>18554500</v>
      </c>
      <c r="X285">
        <v>1</v>
      </c>
      <c r="Y285">
        <v>18554500</v>
      </c>
      <c r="Z285">
        <v>19340469</v>
      </c>
      <c r="AA285">
        <v>1</v>
      </c>
      <c r="AB285">
        <v>19340469</v>
      </c>
    </row>
    <row r="286" spans="1:206" x14ac:dyDescent="0.2">
      <c r="A286">
        <v>50</v>
      </c>
      <c r="B286">
        <v>0</v>
      </c>
      <c r="C286">
        <v>0</v>
      </c>
      <c r="D286">
        <v>1</v>
      </c>
      <c r="E286">
        <v>203</v>
      </c>
      <c r="F286">
        <f>ROUND(Source!Q274,O286)</f>
        <v>733</v>
      </c>
      <c r="G286" t="s">
        <v>29</v>
      </c>
      <c r="H286" t="s">
        <v>60</v>
      </c>
      <c r="K286">
        <v>203</v>
      </c>
      <c r="L286">
        <v>11</v>
      </c>
      <c r="M286">
        <v>3</v>
      </c>
      <c r="N286" t="s">
        <v>3</v>
      </c>
      <c r="O286">
        <v>0</v>
      </c>
      <c r="P286">
        <f>ROUND(Source!DI274,O286)</f>
        <v>10832</v>
      </c>
      <c r="W286">
        <v>732.51</v>
      </c>
      <c r="X286">
        <v>1</v>
      </c>
      <c r="Y286">
        <v>732.51</v>
      </c>
      <c r="Z286">
        <v>10832</v>
      </c>
      <c r="AA286">
        <v>1</v>
      </c>
      <c r="AB286">
        <v>10832</v>
      </c>
    </row>
    <row r="287" spans="1:206" x14ac:dyDescent="0.2">
      <c r="A287">
        <v>50</v>
      </c>
      <c r="B287">
        <v>0</v>
      </c>
      <c r="C287">
        <v>0</v>
      </c>
      <c r="D287">
        <v>1</v>
      </c>
      <c r="E287">
        <v>231</v>
      </c>
      <c r="F287">
        <f>ROUND(Source!BB274,O287)</f>
        <v>0</v>
      </c>
      <c r="G287" t="s">
        <v>61</v>
      </c>
      <c r="H287" t="s">
        <v>62</v>
      </c>
      <c r="K287">
        <v>231</v>
      </c>
      <c r="L287">
        <v>12</v>
      </c>
      <c r="M287">
        <v>3</v>
      </c>
      <c r="N287" t="s">
        <v>3</v>
      </c>
      <c r="O287">
        <v>0</v>
      </c>
      <c r="P287">
        <f>ROUND(Source!ET274,O287)</f>
        <v>0</v>
      </c>
      <c r="W287">
        <v>0</v>
      </c>
      <c r="X287">
        <v>1</v>
      </c>
      <c r="Y287">
        <v>0</v>
      </c>
      <c r="Z287">
        <v>0</v>
      </c>
      <c r="AA287">
        <v>1</v>
      </c>
      <c r="AB287">
        <v>0</v>
      </c>
    </row>
    <row r="288" spans="1:206" x14ac:dyDescent="0.2">
      <c r="A288">
        <v>50</v>
      </c>
      <c r="B288">
        <v>0</v>
      </c>
      <c r="C288">
        <v>0</v>
      </c>
      <c r="D288">
        <v>1</v>
      </c>
      <c r="E288">
        <v>204</v>
      </c>
      <c r="F288">
        <f>ROUND(Source!R274,O288)</f>
        <v>46</v>
      </c>
      <c r="G288" t="s">
        <v>63</v>
      </c>
      <c r="H288" t="s">
        <v>64</v>
      </c>
      <c r="K288">
        <v>204</v>
      </c>
      <c r="L288">
        <v>13</v>
      </c>
      <c r="M288">
        <v>3</v>
      </c>
      <c r="N288" t="s">
        <v>3</v>
      </c>
      <c r="O288">
        <v>0</v>
      </c>
      <c r="P288">
        <f>ROUND(Source!DJ274,O288)</f>
        <v>2328</v>
      </c>
      <c r="W288">
        <v>45.72</v>
      </c>
      <c r="X288">
        <v>1</v>
      </c>
      <c r="Y288">
        <v>45.72</v>
      </c>
      <c r="Z288">
        <v>2328</v>
      </c>
      <c r="AA288">
        <v>1</v>
      </c>
      <c r="AB288">
        <v>2328</v>
      </c>
    </row>
    <row r="289" spans="1:206" x14ac:dyDescent="0.2">
      <c r="A289">
        <v>50</v>
      </c>
      <c r="B289">
        <v>0</v>
      </c>
      <c r="C289">
        <v>0</v>
      </c>
      <c r="D289">
        <v>1</v>
      </c>
      <c r="E289">
        <v>205</v>
      </c>
      <c r="F289">
        <f>ROUND(Source!S274,O289)</f>
        <v>791</v>
      </c>
      <c r="G289" t="s">
        <v>65</v>
      </c>
      <c r="H289" t="s">
        <v>66</v>
      </c>
      <c r="K289">
        <v>205</v>
      </c>
      <c r="L289">
        <v>14</v>
      </c>
      <c r="M289">
        <v>3</v>
      </c>
      <c r="N289" t="s">
        <v>3</v>
      </c>
      <c r="O289">
        <v>0</v>
      </c>
      <c r="P289">
        <f>ROUND(Source!DK274,O289)</f>
        <v>40318</v>
      </c>
      <c r="W289">
        <v>791.61999999999989</v>
      </c>
      <c r="X289">
        <v>1</v>
      </c>
      <c r="Y289">
        <v>791.61999999999989</v>
      </c>
      <c r="Z289">
        <v>40318</v>
      </c>
      <c r="AA289">
        <v>1</v>
      </c>
      <c r="AB289">
        <v>40318</v>
      </c>
    </row>
    <row r="290" spans="1:206" x14ac:dyDescent="0.2">
      <c r="A290">
        <v>50</v>
      </c>
      <c r="B290">
        <v>0</v>
      </c>
      <c r="C290">
        <v>0</v>
      </c>
      <c r="D290">
        <v>1</v>
      </c>
      <c r="E290">
        <v>232</v>
      </c>
      <c r="F290">
        <f>ROUND(Source!BC274,O290)</f>
        <v>0</v>
      </c>
      <c r="G290" t="s">
        <v>67</v>
      </c>
      <c r="H290" t="s">
        <v>68</v>
      </c>
      <c r="K290">
        <v>232</v>
      </c>
      <c r="L290">
        <v>15</v>
      </c>
      <c r="M290">
        <v>3</v>
      </c>
      <c r="N290" t="s">
        <v>3</v>
      </c>
      <c r="O290">
        <v>0</v>
      </c>
      <c r="P290">
        <f>ROUND(Source!EU274,O290)</f>
        <v>0</v>
      </c>
      <c r="W290">
        <v>0</v>
      </c>
      <c r="X290">
        <v>1</v>
      </c>
      <c r="Y290">
        <v>0</v>
      </c>
      <c r="Z290">
        <v>0</v>
      </c>
      <c r="AA290">
        <v>1</v>
      </c>
      <c r="AB290">
        <v>0</v>
      </c>
    </row>
    <row r="291" spans="1:206" x14ac:dyDescent="0.2">
      <c r="A291">
        <v>50</v>
      </c>
      <c r="B291">
        <v>0</v>
      </c>
      <c r="C291">
        <v>0</v>
      </c>
      <c r="D291">
        <v>1</v>
      </c>
      <c r="E291">
        <v>214</v>
      </c>
      <c r="F291">
        <f>ROUND(Source!AS274,O291)</f>
        <v>5460000</v>
      </c>
      <c r="G291" t="s">
        <v>69</v>
      </c>
      <c r="H291" t="s">
        <v>70</v>
      </c>
      <c r="K291">
        <v>214</v>
      </c>
      <c r="L291">
        <v>16</v>
      </c>
      <c r="M291">
        <v>3</v>
      </c>
      <c r="N291" t="s">
        <v>3</v>
      </c>
      <c r="O291">
        <v>0</v>
      </c>
      <c r="P291">
        <f>ROUND(Source!EK274,O291)</f>
        <v>5569200</v>
      </c>
      <c r="W291">
        <v>5460000</v>
      </c>
      <c r="X291">
        <v>1</v>
      </c>
      <c r="Y291">
        <v>5460000</v>
      </c>
      <c r="Z291">
        <v>5569200</v>
      </c>
      <c r="AA291">
        <v>1</v>
      </c>
      <c r="AB291">
        <v>5569200</v>
      </c>
    </row>
    <row r="292" spans="1:206" x14ac:dyDescent="0.2">
      <c r="A292">
        <v>50</v>
      </c>
      <c r="B292">
        <v>0</v>
      </c>
      <c r="C292">
        <v>0</v>
      </c>
      <c r="D292">
        <v>1</v>
      </c>
      <c r="E292">
        <v>215</v>
      </c>
      <c r="F292">
        <f>ROUND(Source!AT274,O292)</f>
        <v>27719</v>
      </c>
      <c r="G292" t="s">
        <v>71</v>
      </c>
      <c r="H292" t="s">
        <v>72</v>
      </c>
      <c r="K292">
        <v>215</v>
      </c>
      <c r="L292">
        <v>17</v>
      </c>
      <c r="M292">
        <v>3</v>
      </c>
      <c r="N292" t="s">
        <v>3</v>
      </c>
      <c r="O292">
        <v>0</v>
      </c>
      <c r="P292">
        <f>ROUND(Source!EL274,O292)</f>
        <v>207082</v>
      </c>
      <c r="W292">
        <v>27719.63</v>
      </c>
      <c r="X292">
        <v>1</v>
      </c>
      <c r="Y292">
        <v>27719.63</v>
      </c>
      <c r="Z292">
        <v>207082</v>
      </c>
      <c r="AA292">
        <v>1</v>
      </c>
      <c r="AB292">
        <v>207082</v>
      </c>
    </row>
    <row r="293" spans="1:206" x14ac:dyDescent="0.2">
      <c r="A293">
        <v>50</v>
      </c>
      <c r="B293">
        <v>0</v>
      </c>
      <c r="C293">
        <v>0</v>
      </c>
      <c r="D293">
        <v>1</v>
      </c>
      <c r="E293">
        <v>217</v>
      </c>
      <c r="F293">
        <f>ROUND(Source!AU274,O293)</f>
        <v>0</v>
      </c>
      <c r="G293" t="s">
        <v>73</v>
      </c>
      <c r="H293" t="s">
        <v>74</v>
      </c>
      <c r="K293">
        <v>217</v>
      </c>
      <c r="L293">
        <v>18</v>
      </c>
      <c r="M293">
        <v>3</v>
      </c>
      <c r="N293" t="s">
        <v>3</v>
      </c>
      <c r="O293">
        <v>0</v>
      </c>
      <c r="P293">
        <f>ROUND(Source!EM274,O293)</f>
        <v>0</v>
      </c>
      <c r="W293">
        <v>0</v>
      </c>
      <c r="X293">
        <v>1</v>
      </c>
      <c r="Y293">
        <v>0</v>
      </c>
      <c r="Z293">
        <v>0</v>
      </c>
      <c r="AA293">
        <v>1</v>
      </c>
      <c r="AB293">
        <v>0</v>
      </c>
    </row>
    <row r="294" spans="1:206" x14ac:dyDescent="0.2">
      <c r="A294">
        <v>50</v>
      </c>
      <c r="B294">
        <v>0</v>
      </c>
      <c r="C294">
        <v>0</v>
      </c>
      <c r="D294">
        <v>1</v>
      </c>
      <c r="E294">
        <v>230</v>
      </c>
      <c r="F294">
        <f>ROUND(Source!BA274,O294)</f>
        <v>0</v>
      </c>
      <c r="G294" t="s">
        <v>75</v>
      </c>
      <c r="H294" t="s">
        <v>76</v>
      </c>
      <c r="K294">
        <v>230</v>
      </c>
      <c r="L294">
        <v>19</v>
      </c>
      <c r="M294">
        <v>3</v>
      </c>
      <c r="N294" t="s">
        <v>3</v>
      </c>
      <c r="O294">
        <v>0</v>
      </c>
      <c r="P294">
        <f>ROUND(Source!ES274,O294)</f>
        <v>0</v>
      </c>
      <c r="W294">
        <v>0</v>
      </c>
      <c r="X294">
        <v>1</v>
      </c>
      <c r="Y294">
        <v>0</v>
      </c>
      <c r="Z294">
        <v>0</v>
      </c>
      <c r="AA294">
        <v>1</v>
      </c>
      <c r="AB294">
        <v>0</v>
      </c>
    </row>
    <row r="295" spans="1:206" x14ac:dyDescent="0.2">
      <c r="A295">
        <v>50</v>
      </c>
      <c r="B295">
        <v>0</v>
      </c>
      <c r="C295">
        <v>0</v>
      </c>
      <c r="D295">
        <v>1</v>
      </c>
      <c r="E295">
        <v>206</v>
      </c>
      <c r="F295">
        <f>ROUND(Source!T274,O295)</f>
        <v>0</v>
      </c>
      <c r="G295" t="s">
        <v>77</v>
      </c>
      <c r="H295" t="s">
        <v>78</v>
      </c>
      <c r="K295">
        <v>206</v>
      </c>
      <c r="L295">
        <v>20</v>
      </c>
      <c r="M295">
        <v>3</v>
      </c>
      <c r="N295" t="s">
        <v>3</v>
      </c>
      <c r="O295">
        <v>0</v>
      </c>
      <c r="P295">
        <f>ROUND(Source!DL274,O295)</f>
        <v>0</v>
      </c>
      <c r="W295">
        <v>0</v>
      </c>
      <c r="X295">
        <v>1</v>
      </c>
      <c r="Y295">
        <v>0</v>
      </c>
      <c r="Z295">
        <v>0</v>
      </c>
      <c r="AA295">
        <v>1</v>
      </c>
      <c r="AB295">
        <v>0</v>
      </c>
    </row>
    <row r="296" spans="1:206" x14ac:dyDescent="0.2">
      <c r="A296">
        <v>50</v>
      </c>
      <c r="B296">
        <v>0</v>
      </c>
      <c r="C296">
        <v>0</v>
      </c>
      <c r="D296">
        <v>1</v>
      </c>
      <c r="E296">
        <v>207</v>
      </c>
      <c r="F296">
        <f>ROUND(Source!U274,O296)</f>
        <v>82.029600000000002</v>
      </c>
      <c r="G296" t="s">
        <v>79</v>
      </c>
      <c r="H296" t="s">
        <v>80</v>
      </c>
      <c r="K296">
        <v>207</v>
      </c>
      <c r="L296">
        <v>21</v>
      </c>
      <c r="M296">
        <v>3</v>
      </c>
      <c r="N296" t="s">
        <v>3</v>
      </c>
      <c r="O296">
        <v>7</v>
      </c>
      <c r="P296">
        <f>ROUND(Source!DM274,O296)</f>
        <v>82.029600000000002</v>
      </c>
      <c r="W296">
        <v>82.029600000000002</v>
      </c>
      <c r="X296">
        <v>1</v>
      </c>
      <c r="Y296">
        <v>82.029600000000002</v>
      </c>
      <c r="Z296">
        <v>82.029600000000002</v>
      </c>
      <c r="AA296">
        <v>1</v>
      </c>
      <c r="AB296">
        <v>82.029600000000002</v>
      </c>
    </row>
    <row r="297" spans="1:206" x14ac:dyDescent="0.2">
      <c r="A297">
        <v>50</v>
      </c>
      <c r="B297">
        <v>0</v>
      </c>
      <c r="C297">
        <v>0</v>
      </c>
      <c r="D297">
        <v>1</v>
      </c>
      <c r="E297">
        <v>208</v>
      </c>
      <c r="F297">
        <f>ROUND(Source!V274,O297)</f>
        <v>3.7080000000000002</v>
      </c>
      <c r="G297" t="s">
        <v>81</v>
      </c>
      <c r="H297" t="s">
        <v>82</v>
      </c>
      <c r="K297">
        <v>208</v>
      </c>
      <c r="L297">
        <v>22</v>
      </c>
      <c r="M297">
        <v>3</v>
      </c>
      <c r="N297" t="s">
        <v>3</v>
      </c>
      <c r="O297">
        <v>7</v>
      </c>
      <c r="P297">
        <f>ROUND(Source!DN274,O297)</f>
        <v>3.7080000000000002</v>
      </c>
      <c r="W297">
        <v>3.7080000000000002</v>
      </c>
      <c r="X297">
        <v>1</v>
      </c>
      <c r="Y297">
        <v>3.7080000000000002</v>
      </c>
      <c r="Z297">
        <v>3.7080000000000002</v>
      </c>
      <c r="AA297">
        <v>1</v>
      </c>
      <c r="AB297">
        <v>3.7080000000000002</v>
      </c>
    </row>
    <row r="298" spans="1:206" x14ac:dyDescent="0.2">
      <c r="A298">
        <v>50</v>
      </c>
      <c r="B298">
        <v>0</v>
      </c>
      <c r="C298">
        <v>0</v>
      </c>
      <c r="D298">
        <v>1</v>
      </c>
      <c r="E298">
        <v>209</v>
      </c>
      <c r="F298">
        <f>ROUND(Source!W274,O298)</f>
        <v>5</v>
      </c>
      <c r="G298" t="s">
        <v>83</v>
      </c>
      <c r="H298" t="s">
        <v>84</v>
      </c>
      <c r="K298">
        <v>209</v>
      </c>
      <c r="L298">
        <v>23</v>
      </c>
      <c r="M298">
        <v>3</v>
      </c>
      <c r="N298" t="s">
        <v>3</v>
      </c>
      <c r="O298">
        <v>0</v>
      </c>
      <c r="P298">
        <f>ROUND(Source!DO274,O298)</f>
        <v>5</v>
      </c>
      <c r="W298">
        <v>5.36</v>
      </c>
      <c r="X298">
        <v>1</v>
      </c>
      <c r="Y298">
        <v>5.36</v>
      </c>
      <c r="Z298">
        <v>5</v>
      </c>
      <c r="AA298">
        <v>1</v>
      </c>
      <c r="AB298">
        <v>5</v>
      </c>
    </row>
    <row r="299" spans="1:206" x14ac:dyDescent="0.2">
      <c r="A299">
        <v>50</v>
      </c>
      <c r="B299">
        <v>0</v>
      </c>
      <c r="C299">
        <v>0</v>
      </c>
      <c r="D299">
        <v>1</v>
      </c>
      <c r="E299">
        <v>233</v>
      </c>
      <c r="F299">
        <f>ROUND(Source!BD274,O299)</f>
        <v>0</v>
      </c>
      <c r="G299" t="s">
        <v>85</v>
      </c>
      <c r="H299" t="s">
        <v>86</v>
      </c>
      <c r="K299">
        <v>233</v>
      </c>
      <c r="L299">
        <v>24</v>
      </c>
      <c r="M299">
        <v>3</v>
      </c>
      <c r="N299" t="s">
        <v>3</v>
      </c>
      <c r="O299">
        <v>0</v>
      </c>
      <c r="P299">
        <f>ROUND(Source!EV274,O299)</f>
        <v>0</v>
      </c>
      <c r="W299">
        <v>0</v>
      </c>
      <c r="X299">
        <v>1</v>
      </c>
      <c r="Y299">
        <v>0</v>
      </c>
      <c r="Z299">
        <v>0</v>
      </c>
      <c r="AA299">
        <v>1</v>
      </c>
      <c r="AB299">
        <v>0</v>
      </c>
    </row>
    <row r="300" spans="1:206" x14ac:dyDescent="0.2">
      <c r="A300">
        <v>50</v>
      </c>
      <c r="B300">
        <v>0</v>
      </c>
      <c r="C300">
        <v>0</v>
      </c>
      <c r="D300">
        <v>1</v>
      </c>
      <c r="E300">
        <v>210</v>
      </c>
      <c r="F300">
        <f>ROUND(Source!X274,O300)</f>
        <v>812</v>
      </c>
      <c r="G300" t="s">
        <v>87</v>
      </c>
      <c r="H300" t="s">
        <v>88</v>
      </c>
      <c r="K300">
        <v>210</v>
      </c>
      <c r="L300">
        <v>25</v>
      </c>
      <c r="M300">
        <v>3</v>
      </c>
      <c r="N300" t="s">
        <v>3</v>
      </c>
      <c r="O300">
        <v>0</v>
      </c>
      <c r="P300">
        <f>ROUND(Source!DP274,O300)</f>
        <v>41368</v>
      </c>
      <c r="W300">
        <v>812.21</v>
      </c>
      <c r="X300">
        <v>1</v>
      </c>
      <c r="Y300">
        <v>812.21</v>
      </c>
      <c r="Z300">
        <v>41368</v>
      </c>
      <c r="AA300">
        <v>1</v>
      </c>
      <c r="AB300">
        <v>41368</v>
      </c>
    </row>
    <row r="301" spans="1:206" x14ac:dyDescent="0.2">
      <c r="A301">
        <v>50</v>
      </c>
      <c r="B301">
        <v>0</v>
      </c>
      <c r="C301">
        <v>0</v>
      </c>
      <c r="D301">
        <v>1</v>
      </c>
      <c r="E301">
        <v>211</v>
      </c>
      <c r="F301">
        <f>ROUND(Source!Y274,O301)</f>
        <v>427</v>
      </c>
      <c r="G301" t="s">
        <v>89</v>
      </c>
      <c r="H301" t="s">
        <v>90</v>
      </c>
      <c r="K301">
        <v>211</v>
      </c>
      <c r="L301">
        <v>26</v>
      </c>
      <c r="M301">
        <v>3</v>
      </c>
      <c r="N301" t="s">
        <v>3</v>
      </c>
      <c r="O301">
        <v>0</v>
      </c>
      <c r="P301">
        <f>ROUND(Source!DQ274,O301)</f>
        <v>21751</v>
      </c>
      <c r="W301">
        <v>427.03</v>
      </c>
      <c r="X301">
        <v>1</v>
      </c>
      <c r="Y301">
        <v>427.03</v>
      </c>
      <c r="Z301">
        <v>21751</v>
      </c>
      <c r="AA301">
        <v>1</v>
      </c>
      <c r="AB301">
        <v>21751</v>
      </c>
    </row>
    <row r="302" spans="1:206" x14ac:dyDescent="0.2">
      <c r="A302">
        <v>50</v>
      </c>
      <c r="B302">
        <v>0</v>
      </c>
      <c r="C302">
        <v>0</v>
      </c>
      <c r="D302">
        <v>1</v>
      </c>
      <c r="E302">
        <v>224</v>
      </c>
      <c r="F302">
        <f>ROUND(Source!AR274,O302)</f>
        <v>24042219</v>
      </c>
      <c r="G302" t="s">
        <v>91</v>
      </c>
      <c r="H302" t="s">
        <v>92</v>
      </c>
      <c r="K302">
        <v>224</v>
      </c>
      <c r="L302">
        <v>27</v>
      </c>
      <c r="M302">
        <v>3</v>
      </c>
      <c r="N302" t="s">
        <v>3</v>
      </c>
      <c r="O302">
        <v>0</v>
      </c>
      <c r="P302">
        <f>ROUND(Source!EJ274,O302)</f>
        <v>25116751</v>
      </c>
      <c r="W302">
        <v>24042219.629999999</v>
      </c>
      <c r="X302">
        <v>1</v>
      </c>
      <c r="Y302">
        <v>24042219.629999999</v>
      </c>
      <c r="Z302">
        <v>25116751</v>
      </c>
      <c r="AA302">
        <v>1</v>
      </c>
      <c r="AB302">
        <v>25116751</v>
      </c>
    </row>
    <row r="304" spans="1:206" x14ac:dyDescent="0.2">
      <c r="A304">
        <v>51</v>
      </c>
      <c r="B304">
        <f>B12</f>
        <v>360</v>
      </c>
      <c r="C304">
        <f>A12</f>
        <v>1</v>
      </c>
      <c r="D304">
        <f>ROW(A12)</f>
        <v>12</v>
      </c>
      <c r="F304" t="str">
        <f>IF(F12&lt;&gt;"",F12,"")</f>
        <v>02-01-17</v>
      </c>
      <c r="G304" t="str">
        <f>IF(G12&lt;&gt;"",G12,"")</f>
        <v>02-01-17 Релейная защита и автоматика</v>
      </c>
      <c r="H304">
        <v>0</v>
      </c>
      <c r="O304">
        <f t="shared" ref="O304:T304" si="145">ROUND(O274,0)</f>
        <v>24040981</v>
      </c>
      <c r="P304">
        <f t="shared" si="145"/>
        <v>24039457</v>
      </c>
      <c r="Q304">
        <f t="shared" si="145"/>
        <v>733</v>
      </c>
      <c r="R304">
        <f t="shared" si="145"/>
        <v>46</v>
      </c>
      <c r="S304">
        <f t="shared" si="145"/>
        <v>791</v>
      </c>
      <c r="T304">
        <f t="shared" si="145"/>
        <v>0</v>
      </c>
      <c r="U304">
        <f>U274</f>
        <v>82.029600000000002</v>
      </c>
      <c r="V304">
        <f>V274</f>
        <v>3.7079999999999997</v>
      </c>
      <c r="W304">
        <f>ROUND(W274,0)</f>
        <v>5</v>
      </c>
      <c r="X304">
        <f>ROUND(X274,0)</f>
        <v>812</v>
      </c>
      <c r="Y304">
        <f>ROUND(Y274,0)</f>
        <v>427</v>
      </c>
      <c r="AO304">
        <f t="shared" ref="AO304:BD304" si="146">ROUND(AO274,0)</f>
        <v>0</v>
      </c>
      <c r="AP304">
        <f t="shared" si="146"/>
        <v>18554500</v>
      </c>
      <c r="AQ304">
        <f t="shared" si="146"/>
        <v>0</v>
      </c>
      <c r="AR304">
        <f t="shared" si="146"/>
        <v>24042219</v>
      </c>
      <c r="AS304">
        <f t="shared" si="146"/>
        <v>5460000</v>
      </c>
      <c r="AT304">
        <f t="shared" si="146"/>
        <v>27719</v>
      </c>
      <c r="AU304">
        <f t="shared" si="146"/>
        <v>0</v>
      </c>
      <c r="AV304">
        <f t="shared" si="146"/>
        <v>24039457</v>
      </c>
      <c r="AW304">
        <f t="shared" si="146"/>
        <v>5484957</v>
      </c>
      <c r="AX304">
        <f t="shared" si="146"/>
        <v>0</v>
      </c>
      <c r="AY304">
        <f t="shared" si="146"/>
        <v>5484957</v>
      </c>
      <c r="AZ304">
        <f t="shared" si="146"/>
        <v>18554500</v>
      </c>
      <c r="BA304">
        <f t="shared" si="146"/>
        <v>0</v>
      </c>
      <c r="BB304">
        <f t="shared" si="146"/>
        <v>0</v>
      </c>
      <c r="BC304">
        <f t="shared" si="146"/>
        <v>0</v>
      </c>
      <c r="BD304">
        <f t="shared" si="146"/>
        <v>0</v>
      </c>
      <c r="DG304">
        <f t="shared" ref="DG304:DL304" si="147">ROUND(DG274,0)</f>
        <v>25049906</v>
      </c>
      <c r="DH304">
        <f t="shared" si="147"/>
        <v>24998756</v>
      </c>
      <c r="DI304">
        <f t="shared" si="147"/>
        <v>10832</v>
      </c>
      <c r="DJ304">
        <f t="shared" si="147"/>
        <v>2328</v>
      </c>
      <c r="DK304">
        <f t="shared" si="147"/>
        <v>40318</v>
      </c>
      <c r="DL304">
        <f t="shared" si="147"/>
        <v>0</v>
      </c>
      <c r="DM304">
        <f>DM274</f>
        <v>82.029600000000002</v>
      </c>
      <c r="DN304">
        <f>DN274</f>
        <v>3.7079999999999997</v>
      </c>
      <c r="DO304">
        <f>ROUND(DO274,0)</f>
        <v>5</v>
      </c>
      <c r="DP304">
        <f>ROUND(DP274,0)</f>
        <v>41368</v>
      </c>
      <c r="DQ304">
        <f>ROUND(DQ274,0)</f>
        <v>21751</v>
      </c>
      <c r="EG304">
        <f t="shared" ref="EG304:EV304" si="148">ROUND(EG274,0)</f>
        <v>0</v>
      </c>
      <c r="EH304">
        <f t="shared" si="148"/>
        <v>19340469</v>
      </c>
      <c r="EI304">
        <f t="shared" si="148"/>
        <v>0</v>
      </c>
      <c r="EJ304">
        <f t="shared" si="148"/>
        <v>25116751</v>
      </c>
      <c r="EK304">
        <f t="shared" si="148"/>
        <v>5569200</v>
      </c>
      <c r="EL304">
        <f t="shared" si="148"/>
        <v>207082</v>
      </c>
      <c r="EM304">
        <f t="shared" si="148"/>
        <v>0</v>
      </c>
      <c r="EN304">
        <f t="shared" si="148"/>
        <v>24998756</v>
      </c>
      <c r="EO304">
        <f t="shared" si="148"/>
        <v>5658287</v>
      </c>
      <c r="EP304">
        <f t="shared" si="148"/>
        <v>0</v>
      </c>
      <c r="EQ304">
        <f t="shared" si="148"/>
        <v>5658287</v>
      </c>
      <c r="ER304">
        <f t="shared" si="148"/>
        <v>19340469</v>
      </c>
      <c r="ES304">
        <f t="shared" si="148"/>
        <v>0</v>
      </c>
      <c r="ET304">
        <f t="shared" si="148"/>
        <v>0</v>
      </c>
      <c r="EU304">
        <f t="shared" si="148"/>
        <v>0</v>
      </c>
      <c r="EV304">
        <f t="shared" si="148"/>
        <v>0</v>
      </c>
      <c r="GX304">
        <v>0</v>
      </c>
    </row>
    <row r="306" spans="1:28" x14ac:dyDescent="0.2">
      <c r="A306">
        <v>50</v>
      </c>
      <c r="B306">
        <v>0</v>
      </c>
      <c r="C306">
        <v>0</v>
      </c>
      <c r="D306">
        <v>1</v>
      </c>
      <c r="E306">
        <v>201</v>
      </c>
      <c r="F306">
        <f>ROUND(Source!O304,O306)</f>
        <v>24040981</v>
      </c>
      <c r="G306" t="s">
        <v>40</v>
      </c>
      <c r="H306" t="s">
        <v>41</v>
      </c>
      <c r="K306">
        <v>201</v>
      </c>
      <c r="L306">
        <v>1</v>
      </c>
      <c r="M306">
        <v>3</v>
      </c>
      <c r="N306" t="s">
        <v>3</v>
      </c>
      <c r="O306">
        <v>0</v>
      </c>
      <c r="P306">
        <f>ROUND(Source!DG304,O306)</f>
        <v>25049906</v>
      </c>
      <c r="W306">
        <v>5486480.3899999997</v>
      </c>
      <c r="X306">
        <v>1</v>
      </c>
      <c r="Y306">
        <v>5486480.3899999997</v>
      </c>
      <c r="Z306">
        <v>5709437</v>
      </c>
      <c r="AA306">
        <v>1</v>
      </c>
      <c r="AB306">
        <v>5709437</v>
      </c>
    </row>
    <row r="307" spans="1:28" x14ac:dyDescent="0.2">
      <c r="A307">
        <v>50</v>
      </c>
      <c r="B307">
        <v>0</v>
      </c>
      <c r="C307">
        <v>0</v>
      </c>
      <c r="D307">
        <v>1</v>
      </c>
      <c r="E307">
        <v>202</v>
      </c>
      <c r="F307">
        <f>ROUND(Source!P304,O307)</f>
        <v>24039457</v>
      </c>
      <c r="G307" t="s">
        <v>42</v>
      </c>
      <c r="H307" t="s">
        <v>43</v>
      </c>
      <c r="K307">
        <v>202</v>
      </c>
      <c r="L307">
        <v>2</v>
      </c>
      <c r="M307">
        <v>3</v>
      </c>
      <c r="N307" t="s">
        <v>3</v>
      </c>
      <c r="O307">
        <v>0</v>
      </c>
      <c r="P307">
        <f>ROUND(Source!DH304,O307)</f>
        <v>24998756</v>
      </c>
      <c r="W307">
        <v>24039456.259999998</v>
      </c>
      <c r="X307">
        <v>1</v>
      </c>
      <c r="Y307">
        <v>24039456.259999998</v>
      </c>
      <c r="Z307">
        <v>24998756</v>
      </c>
      <c r="AA307">
        <v>1</v>
      </c>
      <c r="AB307">
        <v>24998756</v>
      </c>
    </row>
    <row r="308" spans="1:28" x14ac:dyDescent="0.2">
      <c r="A308">
        <v>50</v>
      </c>
      <c r="B308">
        <v>0</v>
      </c>
      <c r="C308">
        <v>0</v>
      </c>
      <c r="D308">
        <v>1</v>
      </c>
      <c r="E308">
        <v>222</v>
      </c>
      <c r="F308">
        <f>ROUND(Source!AO304,O308)</f>
        <v>0</v>
      </c>
      <c r="G308" t="s">
        <v>44</v>
      </c>
      <c r="H308" t="s">
        <v>45</v>
      </c>
      <c r="K308">
        <v>222</v>
      </c>
      <c r="L308">
        <v>3</v>
      </c>
      <c r="M308">
        <v>3</v>
      </c>
      <c r="N308" t="s">
        <v>3</v>
      </c>
      <c r="O308">
        <v>0</v>
      </c>
      <c r="P308">
        <f>ROUND(Source!EG304,O308)</f>
        <v>0</v>
      </c>
      <c r="W308">
        <v>0</v>
      </c>
      <c r="X308">
        <v>1</v>
      </c>
      <c r="Y308">
        <v>0</v>
      </c>
      <c r="Z308">
        <v>0</v>
      </c>
      <c r="AA308">
        <v>1</v>
      </c>
      <c r="AB308">
        <v>0</v>
      </c>
    </row>
    <row r="309" spans="1:28" x14ac:dyDescent="0.2">
      <c r="A309">
        <v>50</v>
      </c>
      <c r="B309">
        <v>0</v>
      </c>
      <c r="C309">
        <v>0</v>
      </c>
      <c r="D309">
        <v>1</v>
      </c>
      <c r="E309">
        <v>225</v>
      </c>
      <c r="F309">
        <f>ROUND(Source!AV304,O309)</f>
        <v>24039457</v>
      </c>
      <c r="G309" t="s">
        <v>46</v>
      </c>
      <c r="H309" t="s">
        <v>47</v>
      </c>
      <c r="K309">
        <v>225</v>
      </c>
      <c r="L309">
        <v>4</v>
      </c>
      <c r="M309">
        <v>3</v>
      </c>
      <c r="N309" t="s">
        <v>3</v>
      </c>
      <c r="O309">
        <v>0</v>
      </c>
      <c r="P309">
        <f>ROUND(Source!EN304,O309)</f>
        <v>24998756</v>
      </c>
      <c r="W309">
        <v>24039456.260000002</v>
      </c>
      <c r="X309">
        <v>1</v>
      </c>
      <c r="Y309">
        <v>24039456.260000002</v>
      </c>
      <c r="Z309">
        <v>24998756</v>
      </c>
      <c r="AA309">
        <v>1</v>
      </c>
      <c r="AB309">
        <v>24998756</v>
      </c>
    </row>
    <row r="310" spans="1:28" x14ac:dyDescent="0.2">
      <c r="A310">
        <v>50</v>
      </c>
      <c r="B310">
        <v>0</v>
      </c>
      <c r="C310">
        <v>0</v>
      </c>
      <c r="D310">
        <v>1</v>
      </c>
      <c r="E310">
        <v>226</v>
      </c>
      <c r="F310">
        <f>ROUND(Source!AW304,O310)</f>
        <v>5484957</v>
      </c>
      <c r="G310" t="s">
        <v>48</v>
      </c>
      <c r="H310" t="s">
        <v>49</v>
      </c>
      <c r="K310">
        <v>226</v>
      </c>
      <c r="L310">
        <v>5</v>
      </c>
      <c r="M310">
        <v>3</v>
      </c>
      <c r="N310" t="s">
        <v>3</v>
      </c>
      <c r="O310">
        <v>0</v>
      </c>
      <c r="P310">
        <f>ROUND(Source!EO304,O310)</f>
        <v>5658287</v>
      </c>
      <c r="W310">
        <v>5484956.2599999998</v>
      </c>
      <c r="X310">
        <v>1</v>
      </c>
      <c r="Y310">
        <v>5484956.2599999998</v>
      </c>
      <c r="Z310">
        <v>5658287</v>
      </c>
      <c r="AA310">
        <v>1</v>
      </c>
      <c r="AB310">
        <v>5658287</v>
      </c>
    </row>
    <row r="311" spans="1:28" x14ac:dyDescent="0.2">
      <c r="A311">
        <v>50</v>
      </c>
      <c r="B311">
        <v>0</v>
      </c>
      <c r="C311">
        <v>0</v>
      </c>
      <c r="D311">
        <v>1</v>
      </c>
      <c r="E311">
        <v>227</v>
      </c>
      <c r="F311">
        <f>ROUND(Source!AX304,O311)</f>
        <v>0</v>
      </c>
      <c r="G311" t="s">
        <v>50</v>
      </c>
      <c r="H311" t="s">
        <v>51</v>
      </c>
      <c r="K311">
        <v>227</v>
      </c>
      <c r="L311">
        <v>6</v>
      </c>
      <c r="M311">
        <v>3</v>
      </c>
      <c r="N311" t="s">
        <v>3</v>
      </c>
      <c r="O311">
        <v>0</v>
      </c>
      <c r="P311">
        <f>ROUND(Source!EP304,O311)</f>
        <v>0</v>
      </c>
      <c r="W311">
        <v>0</v>
      </c>
      <c r="X311">
        <v>1</v>
      </c>
      <c r="Y311">
        <v>0</v>
      </c>
      <c r="Z311">
        <v>0</v>
      </c>
      <c r="AA311">
        <v>1</v>
      </c>
      <c r="AB311">
        <v>0</v>
      </c>
    </row>
    <row r="312" spans="1:28" x14ac:dyDescent="0.2">
      <c r="A312">
        <v>50</v>
      </c>
      <c r="B312">
        <v>0</v>
      </c>
      <c r="C312">
        <v>0</v>
      </c>
      <c r="D312">
        <v>1</v>
      </c>
      <c r="E312">
        <v>228</v>
      </c>
      <c r="F312">
        <f>ROUND(Source!AY304,O312)</f>
        <v>5484957</v>
      </c>
      <c r="G312" t="s">
        <v>52</v>
      </c>
      <c r="H312" t="s">
        <v>53</v>
      </c>
      <c r="K312">
        <v>228</v>
      </c>
      <c r="L312">
        <v>7</v>
      </c>
      <c r="M312">
        <v>3</v>
      </c>
      <c r="N312" t="s">
        <v>3</v>
      </c>
      <c r="O312">
        <v>0</v>
      </c>
      <c r="P312">
        <f>ROUND(Source!EQ304,O312)</f>
        <v>5658287</v>
      </c>
      <c r="W312">
        <v>5484956.2599999998</v>
      </c>
      <c r="X312">
        <v>1</v>
      </c>
      <c r="Y312">
        <v>5484956.2599999998</v>
      </c>
      <c r="Z312">
        <v>5658287</v>
      </c>
      <c r="AA312">
        <v>1</v>
      </c>
      <c r="AB312">
        <v>5658287</v>
      </c>
    </row>
    <row r="313" spans="1:28" x14ac:dyDescent="0.2">
      <c r="A313">
        <v>50</v>
      </c>
      <c r="B313">
        <v>0</v>
      </c>
      <c r="C313">
        <v>0</v>
      </c>
      <c r="D313">
        <v>1</v>
      </c>
      <c r="E313">
        <v>216</v>
      </c>
      <c r="F313">
        <f>ROUND(Source!AP304,O313)</f>
        <v>18554500</v>
      </c>
      <c r="G313" t="s">
        <v>54</v>
      </c>
      <c r="H313" t="s">
        <v>55</v>
      </c>
      <c r="K313">
        <v>216</v>
      </c>
      <c r="L313">
        <v>8</v>
      </c>
      <c r="M313">
        <v>3</v>
      </c>
      <c r="N313" t="s">
        <v>3</v>
      </c>
      <c r="O313">
        <v>0</v>
      </c>
      <c r="P313">
        <f>ROUND(Source!EH304,O313)</f>
        <v>19340469</v>
      </c>
      <c r="W313">
        <v>18554500</v>
      </c>
      <c r="X313">
        <v>1</v>
      </c>
      <c r="Y313">
        <v>18554500</v>
      </c>
      <c r="Z313">
        <v>19340469</v>
      </c>
      <c r="AA313">
        <v>1</v>
      </c>
      <c r="AB313">
        <v>19340469</v>
      </c>
    </row>
    <row r="314" spans="1:28" x14ac:dyDescent="0.2">
      <c r="A314">
        <v>50</v>
      </c>
      <c r="B314">
        <v>0</v>
      </c>
      <c r="C314">
        <v>0</v>
      </c>
      <c r="D314">
        <v>1</v>
      </c>
      <c r="E314">
        <v>223</v>
      </c>
      <c r="F314">
        <f>ROUND(Source!AQ304,O314)</f>
        <v>0</v>
      </c>
      <c r="G314" t="s">
        <v>56</v>
      </c>
      <c r="H314" t="s">
        <v>57</v>
      </c>
      <c r="K314">
        <v>223</v>
      </c>
      <c r="L314">
        <v>9</v>
      </c>
      <c r="M314">
        <v>3</v>
      </c>
      <c r="N314" t="s">
        <v>3</v>
      </c>
      <c r="O314">
        <v>0</v>
      </c>
      <c r="P314">
        <f>ROUND(Source!EI304,O314)</f>
        <v>0</v>
      </c>
      <c r="W314">
        <v>0</v>
      </c>
      <c r="X314">
        <v>1</v>
      </c>
      <c r="Y314">
        <v>0</v>
      </c>
      <c r="Z314">
        <v>0</v>
      </c>
      <c r="AA314">
        <v>1</v>
      </c>
      <c r="AB314">
        <v>0</v>
      </c>
    </row>
    <row r="315" spans="1:28" x14ac:dyDescent="0.2">
      <c r="A315">
        <v>50</v>
      </c>
      <c r="B315">
        <v>0</v>
      </c>
      <c r="C315">
        <v>0</v>
      </c>
      <c r="D315">
        <v>1</v>
      </c>
      <c r="E315">
        <v>229</v>
      </c>
      <c r="F315">
        <f>ROUND(Source!AZ304,O315)</f>
        <v>18554500</v>
      </c>
      <c r="G315" t="s">
        <v>58</v>
      </c>
      <c r="H315" t="s">
        <v>59</v>
      </c>
      <c r="K315">
        <v>229</v>
      </c>
      <c r="L315">
        <v>10</v>
      </c>
      <c r="M315">
        <v>3</v>
      </c>
      <c r="N315" t="s">
        <v>3</v>
      </c>
      <c r="O315">
        <v>0</v>
      </c>
      <c r="P315">
        <f>ROUND(Source!ER304,O315)</f>
        <v>19340469</v>
      </c>
      <c r="W315">
        <v>18554500</v>
      </c>
      <c r="X315">
        <v>1</v>
      </c>
      <c r="Y315">
        <v>18554500</v>
      </c>
      <c r="Z315">
        <v>19340469</v>
      </c>
      <c r="AA315">
        <v>1</v>
      </c>
      <c r="AB315">
        <v>19340469</v>
      </c>
    </row>
    <row r="316" spans="1:28" x14ac:dyDescent="0.2">
      <c r="A316">
        <v>50</v>
      </c>
      <c r="B316">
        <v>0</v>
      </c>
      <c r="C316">
        <v>0</v>
      </c>
      <c r="D316">
        <v>1</v>
      </c>
      <c r="E316">
        <v>203</v>
      </c>
      <c r="F316">
        <f>ROUND(Source!Q304,O316)</f>
        <v>733</v>
      </c>
      <c r="G316" t="s">
        <v>29</v>
      </c>
      <c r="H316" t="s">
        <v>60</v>
      </c>
      <c r="K316">
        <v>203</v>
      </c>
      <c r="L316">
        <v>11</v>
      </c>
      <c r="M316">
        <v>3</v>
      </c>
      <c r="N316" t="s">
        <v>3</v>
      </c>
      <c r="O316">
        <v>0</v>
      </c>
      <c r="P316">
        <f>ROUND(Source!DI304,O316)</f>
        <v>10832</v>
      </c>
      <c r="W316">
        <v>732.51</v>
      </c>
      <c r="X316">
        <v>1</v>
      </c>
      <c r="Y316">
        <v>732.51</v>
      </c>
      <c r="Z316">
        <v>10832</v>
      </c>
      <c r="AA316">
        <v>1</v>
      </c>
      <c r="AB316">
        <v>10832</v>
      </c>
    </row>
    <row r="317" spans="1:28" x14ac:dyDescent="0.2">
      <c r="A317">
        <v>50</v>
      </c>
      <c r="B317">
        <v>0</v>
      </c>
      <c r="C317">
        <v>0</v>
      </c>
      <c r="D317">
        <v>1</v>
      </c>
      <c r="E317">
        <v>231</v>
      </c>
      <c r="F317">
        <f>ROUND(Source!BB304,O317)</f>
        <v>0</v>
      </c>
      <c r="G317" t="s">
        <v>61</v>
      </c>
      <c r="H317" t="s">
        <v>62</v>
      </c>
      <c r="K317">
        <v>231</v>
      </c>
      <c r="L317">
        <v>12</v>
      </c>
      <c r="M317">
        <v>3</v>
      </c>
      <c r="N317" t="s">
        <v>3</v>
      </c>
      <c r="O317">
        <v>0</v>
      </c>
      <c r="P317">
        <f>ROUND(Source!ET304,O317)</f>
        <v>0</v>
      </c>
      <c r="W317">
        <v>0</v>
      </c>
      <c r="X317">
        <v>1</v>
      </c>
      <c r="Y317">
        <v>0</v>
      </c>
      <c r="Z317">
        <v>0</v>
      </c>
      <c r="AA317">
        <v>1</v>
      </c>
      <c r="AB317">
        <v>0</v>
      </c>
    </row>
    <row r="318" spans="1:28" x14ac:dyDescent="0.2">
      <c r="A318">
        <v>50</v>
      </c>
      <c r="B318">
        <v>0</v>
      </c>
      <c r="C318">
        <v>0</v>
      </c>
      <c r="D318">
        <v>1</v>
      </c>
      <c r="E318">
        <v>204</v>
      </c>
      <c r="F318">
        <f>ROUND(Source!R304,O318)</f>
        <v>46</v>
      </c>
      <c r="G318" t="s">
        <v>63</v>
      </c>
      <c r="H318" t="s">
        <v>64</v>
      </c>
      <c r="K318">
        <v>204</v>
      </c>
      <c r="L318">
        <v>13</v>
      </c>
      <c r="M318">
        <v>3</v>
      </c>
      <c r="N318" t="s">
        <v>3</v>
      </c>
      <c r="O318">
        <v>0</v>
      </c>
      <c r="P318">
        <f>ROUND(Source!DJ304,O318)</f>
        <v>2328</v>
      </c>
      <c r="W318">
        <v>45.72</v>
      </c>
      <c r="X318">
        <v>1</v>
      </c>
      <c r="Y318">
        <v>45.72</v>
      </c>
      <c r="Z318">
        <v>2328</v>
      </c>
      <c r="AA318">
        <v>1</v>
      </c>
      <c r="AB318">
        <v>2328</v>
      </c>
    </row>
    <row r="319" spans="1:28" x14ac:dyDescent="0.2">
      <c r="A319">
        <v>50</v>
      </c>
      <c r="B319">
        <v>0</v>
      </c>
      <c r="C319">
        <v>0</v>
      </c>
      <c r="D319">
        <v>1</v>
      </c>
      <c r="E319">
        <v>205</v>
      </c>
      <c r="F319">
        <f>ROUND(Source!S304,O319)</f>
        <v>791</v>
      </c>
      <c r="G319" t="s">
        <v>65</v>
      </c>
      <c r="H319" t="s">
        <v>66</v>
      </c>
      <c r="K319">
        <v>205</v>
      </c>
      <c r="L319">
        <v>14</v>
      </c>
      <c r="M319">
        <v>3</v>
      </c>
      <c r="N319" t="s">
        <v>3</v>
      </c>
      <c r="O319">
        <v>0</v>
      </c>
      <c r="P319">
        <f>ROUND(Source!DK304,O319)</f>
        <v>40318</v>
      </c>
      <c r="W319">
        <v>791.62</v>
      </c>
      <c r="X319">
        <v>1</v>
      </c>
      <c r="Y319">
        <v>791.62</v>
      </c>
      <c r="Z319">
        <v>40318</v>
      </c>
      <c r="AA319">
        <v>1</v>
      </c>
      <c r="AB319">
        <v>40318</v>
      </c>
    </row>
    <row r="320" spans="1:28" x14ac:dyDescent="0.2">
      <c r="A320">
        <v>50</v>
      </c>
      <c r="B320">
        <v>0</v>
      </c>
      <c r="C320">
        <v>0</v>
      </c>
      <c r="D320">
        <v>1</v>
      </c>
      <c r="E320">
        <v>232</v>
      </c>
      <c r="F320">
        <f>ROUND(Source!BC304,O320)</f>
        <v>0</v>
      </c>
      <c r="G320" t="s">
        <v>67</v>
      </c>
      <c r="H320" t="s">
        <v>68</v>
      </c>
      <c r="K320">
        <v>232</v>
      </c>
      <c r="L320">
        <v>15</v>
      </c>
      <c r="M320">
        <v>3</v>
      </c>
      <c r="N320" t="s">
        <v>3</v>
      </c>
      <c r="O320">
        <v>0</v>
      </c>
      <c r="P320">
        <f>ROUND(Source!EU304,O320)</f>
        <v>0</v>
      </c>
      <c r="W320">
        <v>0</v>
      </c>
      <c r="X320">
        <v>1</v>
      </c>
      <c r="Y320">
        <v>0</v>
      </c>
      <c r="Z320">
        <v>0</v>
      </c>
      <c r="AA320">
        <v>1</v>
      </c>
      <c r="AB320">
        <v>0</v>
      </c>
    </row>
    <row r="321" spans="1:28" x14ac:dyDescent="0.2">
      <c r="A321">
        <v>50</v>
      </c>
      <c r="B321">
        <v>0</v>
      </c>
      <c r="C321">
        <v>0</v>
      </c>
      <c r="D321">
        <v>1</v>
      </c>
      <c r="E321">
        <v>214</v>
      </c>
      <c r="F321">
        <f>ROUND(Source!AS304,O321)</f>
        <v>5460000</v>
      </c>
      <c r="G321" t="s">
        <v>69</v>
      </c>
      <c r="H321" t="s">
        <v>70</v>
      </c>
      <c r="K321">
        <v>214</v>
      </c>
      <c r="L321">
        <v>16</v>
      </c>
      <c r="M321">
        <v>3</v>
      </c>
      <c r="N321" t="s">
        <v>3</v>
      </c>
      <c r="O321">
        <v>0</v>
      </c>
      <c r="P321">
        <f>ROUND(Source!EK304,O321)</f>
        <v>5569200</v>
      </c>
      <c r="W321">
        <v>5460000</v>
      </c>
      <c r="X321">
        <v>1</v>
      </c>
      <c r="Y321">
        <v>5460000</v>
      </c>
      <c r="Z321">
        <v>5569200</v>
      </c>
      <c r="AA321">
        <v>1</v>
      </c>
      <c r="AB321">
        <v>5569200</v>
      </c>
    </row>
    <row r="322" spans="1:28" x14ac:dyDescent="0.2">
      <c r="A322">
        <v>50</v>
      </c>
      <c r="B322">
        <v>0</v>
      </c>
      <c r="C322">
        <v>0</v>
      </c>
      <c r="D322">
        <v>1</v>
      </c>
      <c r="E322">
        <v>215</v>
      </c>
      <c r="F322">
        <f>ROUND(Source!AT304,O322)</f>
        <v>27719</v>
      </c>
      <c r="G322" t="s">
        <v>71</v>
      </c>
      <c r="H322" t="s">
        <v>72</v>
      </c>
      <c r="K322">
        <v>215</v>
      </c>
      <c r="L322">
        <v>17</v>
      </c>
      <c r="M322">
        <v>3</v>
      </c>
      <c r="N322" t="s">
        <v>3</v>
      </c>
      <c r="O322">
        <v>0</v>
      </c>
      <c r="P322">
        <f>ROUND(Source!EL304,O322)</f>
        <v>207082</v>
      </c>
      <c r="W322">
        <v>27719.63</v>
      </c>
      <c r="X322">
        <v>1</v>
      </c>
      <c r="Y322">
        <v>27719.63</v>
      </c>
      <c r="Z322">
        <v>207082</v>
      </c>
      <c r="AA322">
        <v>1</v>
      </c>
      <c r="AB322">
        <v>207082</v>
      </c>
    </row>
    <row r="323" spans="1:28" x14ac:dyDescent="0.2">
      <c r="A323">
        <v>50</v>
      </c>
      <c r="B323">
        <v>0</v>
      </c>
      <c r="C323">
        <v>0</v>
      </c>
      <c r="D323">
        <v>1</v>
      </c>
      <c r="E323">
        <v>217</v>
      </c>
      <c r="F323">
        <f>ROUND(Source!AU304,O323)</f>
        <v>0</v>
      </c>
      <c r="G323" t="s">
        <v>73</v>
      </c>
      <c r="H323" t="s">
        <v>74</v>
      </c>
      <c r="K323">
        <v>217</v>
      </c>
      <c r="L323">
        <v>18</v>
      </c>
      <c r="M323">
        <v>3</v>
      </c>
      <c r="N323" t="s">
        <v>3</v>
      </c>
      <c r="O323">
        <v>0</v>
      </c>
      <c r="P323">
        <f>ROUND(Source!EM304,O323)</f>
        <v>0</v>
      </c>
      <c r="W323">
        <v>0</v>
      </c>
      <c r="X323">
        <v>1</v>
      </c>
      <c r="Y323">
        <v>0</v>
      </c>
      <c r="Z323">
        <v>0</v>
      </c>
      <c r="AA323">
        <v>1</v>
      </c>
      <c r="AB323">
        <v>0</v>
      </c>
    </row>
    <row r="324" spans="1:28" x14ac:dyDescent="0.2">
      <c r="A324">
        <v>50</v>
      </c>
      <c r="B324">
        <v>0</v>
      </c>
      <c r="C324">
        <v>0</v>
      </c>
      <c r="D324">
        <v>1</v>
      </c>
      <c r="E324">
        <v>230</v>
      </c>
      <c r="F324">
        <f>ROUND(Source!BA304,O324)</f>
        <v>0</v>
      </c>
      <c r="G324" t="s">
        <v>75</v>
      </c>
      <c r="H324" t="s">
        <v>76</v>
      </c>
      <c r="K324">
        <v>230</v>
      </c>
      <c r="L324">
        <v>19</v>
      </c>
      <c r="M324">
        <v>3</v>
      </c>
      <c r="N324" t="s">
        <v>3</v>
      </c>
      <c r="O324">
        <v>0</v>
      </c>
      <c r="P324">
        <f>ROUND(Source!ES304,O324)</f>
        <v>0</v>
      </c>
      <c r="W324">
        <v>0</v>
      </c>
      <c r="X324">
        <v>1</v>
      </c>
      <c r="Y324">
        <v>0</v>
      </c>
      <c r="Z324">
        <v>0</v>
      </c>
      <c r="AA324">
        <v>1</v>
      </c>
      <c r="AB324">
        <v>0</v>
      </c>
    </row>
    <row r="325" spans="1:28" x14ac:dyDescent="0.2">
      <c r="A325">
        <v>50</v>
      </c>
      <c r="B325">
        <v>0</v>
      </c>
      <c r="C325">
        <v>0</v>
      </c>
      <c r="D325">
        <v>1</v>
      </c>
      <c r="E325">
        <v>206</v>
      </c>
      <c r="F325">
        <f>ROUND(Source!T304,O325)</f>
        <v>0</v>
      </c>
      <c r="G325" t="s">
        <v>77</v>
      </c>
      <c r="H325" t="s">
        <v>78</v>
      </c>
      <c r="K325">
        <v>206</v>
      </c>
      <c r="L325">
        <v>20</v>
      </c>
      <c r="M325">
        <v>3</v>
      </c>
      <c r="N325" t="s">
        <v>3</v>
      </c>
      <c r="O325">
        <v>0</v>
      </c>
      <c r="P325">
        <f>ROUND(Source!DL304,O325)</f>
        <v>0</v>
      </c>
      <c r="W325">
        <v>0</v>
      </c>
      <c r="X325">
        <v>1</v>
      </c>
      <c r="Y325">
        <v>0</v>
      </c>
      <c r="Z325">
        <v>0</v>
      </c>
      <c r="AA325">
        <v>1</v>
      </c>
      <c r="AB325">
        <v>0</v>
      </c>
    </row>
    <row r="326" spans="1:28" x14ac:dyDescent="0.2">
      <c r="A326">
        <v>50</v>
      </c>
      <c r="B326">
        <v>0</v>
      </c>
      <c r="C326">
        <v>0</v>
      </c>
      <c r="D326">
        <v>1</v>
      </c>
      <c r="E326">
        <v>207</v>
      </c>
      <c r="F326">
        <f>ROUND(Source!U304,O326)</f>
        <v>82.029600000000002</v>
      </c>
      <c r="G326" t="s">
        <v>79</v>
      </c>
      <c r="H326" t="s">
        <v>80</v>
      </c>
      <c r="K326">
        <v>207</v>
      </c>
      <c r="L326">
        <v>21</v>
      </c>
      <c r="M326">
        <v>3</v>
      </c>
      <c r="N326" t="s">
        <v>3</v>
      </c>
      <c r="O326">
        <v>7</v>
      </c>
      <c r="P326">
        <f>ROUND(Source!DM304,O326)</f>
        <v>82.029600000000002</v>
      </c>
      <c r="W326">
        <v>82.029600000000002</v>
      </c>
      <c r="X326">
        <v>1</v>
      </c>
      <c r="Y326">
        <v>82.029600000000002</v>
      </c>
      <c r="Z326">
        <v>82.029600000000002</v>
      </c>
      <c r="AA326">
        <v>1</v>
      </c>
      <c r="AB326">
        <v>82.029600000000002</v>
      </c>
    </row>
    <row r="327" spans="1:28" x14ac:dyDescent="0.2">
      <c r="A327">
        <v>50</v>
      </c>
      <c r="B327">
        <v>0</v>
      </c>
      <c r="C327">
        <v>0</v>
      </c>
      <c r="D327">
        <v>1</v>
      </c>
      <c r="E327">
        <v>208</v>
      </c>
      <c r="F327">
        <f>ROUND(Source!V304,O327)</f>
        <v>3.7080000000000002</v>
      </c>
      <c r="G327" t="s">
        <v>81</v>
      </c>
      <c r="H327" t="s">
        <v>82</v>
      </c>
      <c r="K327">
        <v>208</v>
      </c>
      <c r="L327">
        <v>22</v>
      </c>
      <c r="M327">
        <v>3</v>
      </c>
      <c r="N327" t="s">
        <v>3</v>
      </c>
      <c r="O327">
        <v>7</v>
      </c>
      <c r="P327">
        <f>ROUND(Source!DN304,O327)</f>
        <v>3.7080000000000002</v>
      </c>
      <c r="W327">
        <v>3.7080000000000002</v>
      </c>
      <c r="X327">
        <v>1</v>
      </c>
      <c r="Y327">
        <v>3.7080000000000002</v>
      </c>
      <c r="Z327">
        <v>3.7080000000000002</v>
      </c>
      <c r="AA327">
        <v>1</v>
      </c>
      <c r="AB327">
        <v>3.7080000000000002</v>
      </c>
    </row>
    <row r="328" spans="1:28" x14ac:dyDescent="0.2">
      <c r="A328">
        <v>50</v>
      </c>
      <c r="B328">
        <v>0</v>
      </c>
      <c r="C328">
        <v>0</v>
      </c>
      <c r="D328">
        <v>1</v>
      </c>
      <c r="E328">
        <v>209</v>
      </c>
      <c r="F328">
        <f>ROUND(Source!W304,O328)</f>
        <v>5</v>
      </c>
      <c r="G328" t="s">
        <v>83</v>
      </c>
      <c r="H328" t="s">
        <v>84</v>
      </c>
      <c r="K328">
        <v>209</v>
      </c>
      <c r="L328">
        <v>23</v>
      </c>
      <c r="M328">
        <v>3</v>
      </c>
      <c r="N328" t="s">
        <v>3</v>
      </c>
      <c r="O328">
        <v>0</v>
      </c>
      <c r="P328">
        <f>ROUND(Source!DO304,O328)</f>
        <v>5</v>
      </c>
      <c r="W328">
        <v>5.36</v>
      </c>
      <c r="X328">
        <v>1</v>
      </c>
      <c r="Y328">
        <v>5.36</v>
      </c>
      <c r="Z328">
        <v>5</v>
      </c>
      <c r="AA328">
        <v>1</v>
      </c>
      <c r="AB328">
        <v>5</v>
      </c>
    </row>
    <row r="329" spans="1:28" x14ac:dyDescent="0.2">
      <c r="A329">
        <v>50</v>
      </c>
      <c r="B329">
        <v>0</v>
      </c>
      <c r="C329">
        <v>0</v>
      </c>
      <c r="D329">
        <v>1</v>
      </c>
      <c r="E329">
        <v>233</v>
      </c>
      <c r="F329">
        <f>ROUND(Source!BD304,O329)</f>
        <v>0</v>
      </c>
      <c r="G329" t="s">
        <v>85</v>
      </c>
      <c r="H329" t="s">
        <v>86</v>
      </c>
      <c r="K329">
        <v>233</v>
      </c>
      <c r="L329">
        <v>24</v>
      </c>
      <c r="M329">
        <v>3</v>
      </c>
      <c r="N329" t="s">
        <v>3</v>
      </c>
      <c r="O329">
        <v>0</v>
      </c>
      <c r="P329">
        <f>ROUND(Source!EV304,O329)</f>
        <v>0</v>
      </c>
      <c r="W329">
        <v>0</v>
      </c>
      <c r="X329">
        <v>1</v>
      </c>
      <c r="Y329">
        <v>0</v>
      </c>
      <c r="Z329">
        <v>0</v>
      </c>
      <c r="AA329">
        <v>1</v>
      </c>
      <c r="AB329">
        <v>0</v>
      </c>
    </row>
    <row r="330" spans="1:28" x14ac:dyDescent="0.2">
      <c r="A330">
        <v>50</v>
      </c>
      <c r="B330">
        <v>0</v>
      </c>
      <c r="C330">
        <v>0</v>
      </c>
      <c r="D330">
        <v>1</v>
      </c>
      <c r="E330">
        <v>210</v>
      </c>
      <c r="F330">
        <f>ROUND(Source!X304,O330)</f>
        <v>812</v>
      </c>
      <c r="G330" t="s">
        <v>87</v>
      </c>
      <c r="H330" t="s">
        <v>88</v>
      </c>
      <c r="K330">
        <v>210</v>
      </c>
      <c r="L330">
        <v>25</v>
      </c>
      <c r="M330">
        <v>3</v>
      </c>
      <c r="N330" t="s">
        <v>3</v>
      </c>
      <c r="O330">
        <v>0</v>
      </c>
      <c r="P330">
        <f>ROUND(Source!DP304,O330)</f>
        <v>41368</v>
      </c>
      <c r="W330">
        <v>812.21</v>
      </c>
      <c r="X330">
        <v>1</v>
      </c>
      <c r="Y330">
        <v>812.21</v>
      </c>
      <c r="Z330">
        <v>41368</v>
      </c>
      <c r="AA330">
        <v>1</v>
      </c>
      <c r="AB330">
        <v>41368</v>
      </c>
    </row>
    <row r="331" spans="1:28" x14ac:dyDescent="0.2">
      <c r="A331">
        <v>50</v>
      </c>
      <c r="B331">
        <v>0</v>
      </c>
      <c r="C331">
        <v>0</v>
      </c>
      <c r="D331">
        <v>1</v>
      </c>
      <c r="E331">
        <v>211</v>
      </c>
      <c r="F331">
        <f>ROUND(Source!Y304,O331)</f>
        <v>427</v>
      </c>
      <c r="G331" t="s">
        <v>89</v>
      </c>
      <c r="H331" t="s">
        <v>90</v>
      </c>
      <c r="K331">
        <v>211</v>
      </c>
      <c r="L331">
        <v>26</v>
      </c>
      <c r="M331">
        <v>3</v>
      </c>
      <c r="N331" t="s">
        <v>3</v>
      </c>
      <c r="O331">
        <v>0</v>
      </c>
      <c r="P331">
        <f>ROUND(Source!DQ304,O331)</f>
        <v>21751</v>
      </c>
      <c r="W331">
        <v>427.03</v>
      </c>
      <c r="X331">
        <v>1</v>
      </c>
      <c r="Y331">
        <v>427.03</v>
      </c>
      <c r="Z331">
        <v>21751</v>
      </c>
      <c r="AA331">
        <v>1</v>
      </c>
      <c r="AB331">
        <v>21751</v>
      </c>
    </row>
    <row r="332" spans="1:28" x14ac:dyDescent="0.2">
      <c r="A332">
        <v>50</v>
      </c>
      <c r="B332">
        <v>0</v>
      </c>
      <c r="C332">
        <v>0</v>
      </c>
      <c r="D332">
        <v>1</v>
      </c>
      <c r="E332">
        <v>224</v>
      </c>
      <c r="F332">
        <f>ROUND(Source!AR304,O332)</f>
        <v>24042219</v>
      </c>
      <c r="G332" t="s">
        <v>91</v>
      </c>
      <c r="H332" t="s">
        <v>92</v>
      </c>
      <c r="K332">
        <v>224</v>
      </c>
      <c r="L332">
        <v>27</v>
      </c>
      <c r="M332">
        <v>3</v>
      </c>
      <c r="N332" t="s">
        <v>3</v>
      </c>
      <c r="O332">
        <v>0</v>
      </c>
      <c r="P332">
        <f>ROUND(Source!EJ304,O332)</f>
        <v>25116751</v>
      </c>
      <c r="W332">
        <v>24042219.629999999</v>
      </c>
      <c r="X332">
        <v>1</v>
      </c>
      <c r="Y332">
        <v>24042219.629999999</v>
      </c>
      <c r="Z332">
        <v>25116751</v>
      </c>
      <c r="AA332">
        <v>1</v>
      </c>
      <c r="AB332">
        <v>25116751</v>
      </c>
    </row>
    <row r="335" spans="1:28" x14ac:dyDescent="0.2">
      <c r="A335">
        <v>70</v>
      </c>
      <c r="B335">
        <v>1</v>
      </c>
      <c r="D335">
        <v>1</v>
      </c>
      <c r="E335" t="s">
        <v>159</v>
      </c>
      <c r="F335" t="s">
        <v>160</v>
      </c>
      <c r="G335">
        <v>1</v>
      </c>
      <c r="H335">
        <v>0</v>
      </c>
      <c r="I335" t="s">
        <v>3</v>
      </c>
      <c r="J335">
        <v>1</v>
      </c>
      <c r="K335">
        <v>0</v>
      </c>
      <c r="L335" t="s">
        <v>3</v>
      </c>
      <c r="M335" t="s">
        <v>3</v>
      </c>
      <c r="N335">
        <v>0</v>
      </c>
      <c r="O335">
        <v>1</v>
      </c>
      <c r="P335" t="s">
        <v>161</v>
      </c>
    </row>
    <row r="336" spans="1:28" x14ac:dyDescent="0.2">
      <c r="A336">
        <v>70</v>
      </c>
      <c r="B336">
        <v>1</v>
      </c>
      <c r="D336">
        <v>2</v>
      </c>
      <c r="E336" t="s">
        <v>162</v>
      </c>
      <c r="F336" t="s">
        <v>163</v>
      </c>
      <c r="G336">
        <v>0</v>
      </c>
      <c r="H336">
        <v>0</v>
      </c>
      <c r="I336" t="s">
        <v>3</v>
      </c>
      <c r="J336">
        <v>1</v>
      </c>
      <c r="K336">
        <v>0</v>
      </c>
      <c r="L336" t="s">
        <v>3</v>
      </c>
      <c r="M336" t="s">
        <v>3</v>
      </c>
      <c r="N336">
        <v>0</v>
      </c>
      <c r="O336">
        <v>0</v>
      </c>
      <c r="P336" t="s">
        <v>164</v>
      </c>
    </row>
    <row r="337" spans="1:16" x14ac:dyDescent="0.2">
      <c r="A337">
        <v>70</v>
      </c>
      <c r="B337">
        <v>1</v>
      </c>
      <c r="D337">
        <v>3</v>
      </c>
      <c r="E337" t="s">
        <v>165</v>
      </c>
      <c r="F337" t="s">
        <v>166</v>
      </c>
      <c r="G337">
        <v>0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O337">
        <v>0</v>
      </c>
      <c r="P337" t="s">
        <v>167</v>
      </c>
    </row>
    <row r="338" spans="1:16" x14ac:dyDescent="0.2">
      <c r="A338">
        <v>70</v>
      </c>
      <c r="B338">
        <v>1</v>
      </c>
      <c r="D338">
        <v>4</v>
      </c>
      <c r="E338" t="s">
        <v>168</v>
      </c>
      <c r="F338" t="s">
        <v>169</v>
      </c>
      <c r="G338">
        <v>1</v>
      </c>
      <c r="H338">
        <v>0</v>
      </c>
      <c r="I338" t="s">
        <v>3</v>
      </c>
      <c r="J338">
        <v>2</v>
      </c>
      <c r="K338">
        <v>0</v>
      </c>
      <c r="L338" t="s">
        <v>3</v>
      </c>
      <c r="M338" t="s">
        <v>3</v>
      </c>
      <c r="N338">
        <v>0</v>
      </c>
      <c r="O338">
        <v>1</v>
      </c>
      <c r="P338" t="s">
        <v>3</v>
      </c>
    </row>
    <row r="339" spans="1:16" x14ac:dyDescent="0.2">
      <c r="A339">
        <v>70</v>
      </c>
      <c r="B339">
        <v>1</v>
      </c>
      <c r="D339">
        <v>5</v>
      </c>
      <c r="E339" t="s">
        <v>170</v>
      </c>
      <c r="F339" t="s">
        <v>171</v>
      </c>
      <c r="G339">
        <v>0</v>
      </c>
      <c r="H339">
        <v>0</v>
      </c>
      <c r="I339" t="s">
        <v>3</v>
      </c>
      <c r="J339">
        <v>2</v>
      </c>
      <c r="K339">
        <v>0</v>
      </c>
      <c r="L339" t="s">
        <v>3</v>
      </c>
      <c r="M339" t="s">
        <v>3</v>
      </c>
      <c r="N339">
        <v>0</v>
      </c>
      <c r="O339">
        <v>0</v>
      </c>
      <c r="P339" t="s">
        <v>3</v>
      </c>
    </row>
    <row r="340" spans="1:16" x14ac:dyDescent="0.2">
      <c r="A340">
        <v>70</v>
      </c>
      <c r="B340">
        <v>1</v>
      </c>
      <c r="D340">
        <v>6</v>
      </c>
      <c r="E340" t="s">
        <v>172</v>
      </c>
      <c r="F340" t="s">
        <v>173</v>
      </c>
      <c r="G340">
        <v>0</v>
      </c>
      <c r="H340">
        <v>0</v>
      </c>
      <c r="I340" t="s">
        <v>3</v>
      </c>
      <c r="J340">
        <v>2</v>
      </c>
      <c r="K340">
        <v>0</v>
      </c>
      <c r="L340" t="s">
        <v>3</v>
      </c>
      <c r="M340" t="s">
        <v>3</v>
      </c>
      <c r="N340">
        <v>0</v>
      </c>
      <c r="O340">
        <v>0</v>
      </c>
      <c r="P340" t="s">
        <v>3</v>
      </c>
    </row>
    <row r="341" spans="1:16" x14ac:dyDescent="0.2">
      <c r="A341">
        <v>70</v>
      </c>
      <c r="B341">
        <v>1</v>
      </c>
      <c r="D341">
        <v>7</v>
      </c>
      <c r="E341" t="s">
        <v>174</v>
      </c>
      <c r="F341" t="s">
        <v>175</v>
      </c>
      <c r="G341">
        <v>0</v>
      </c>
      <c r="H341">
        <v>0</v>
      </c>
      <c r="I341" t="s">
        <v>176</v>
      </c>
      <c r="J341">
        <v>0</v>
      </c>
      <c r="K341">
        <v>0</v>
      </c>
      <c r="L341" t="s">
        <v>3</v>
      </c>
      <c r="M341" t="s">
        <v>3</v>
      </c>
      <c r="N341">
        <v>0</v>
      </c>
      <c r="O341">
        <v>0</v>
      </c>
      <c r="P341" t="s">
        <v>177</v>
      </c>
    </row>
    <row r="342" spans="1:16" x14ac:dyDescent="0.2">
      <c r="A342">
        <v>70</v>
      </c>
      <c r="B342">
        <v>1</v>
      </c>
      <c r="D342">
        <v>8</v>
      </c>
      <c r="E342" t="s">
        <v>178</v>
      </c>
      <c r="F342" t="s">
        <v>179</v>
      </c>
      <c r="G342">
        <v>1</v>
      </c>
      <c r="H342">
        <v>0</v>
      </c>
      <c r="I342" t="s">
        <v>3</v>
      </c>
      <c r="J342">
        <v>5</v>
      </c>
      <c r="K342">
        <v>0</v>
      </c>
      <c r="L342" t="s">
        <v>3</v>
      </c>
      <c r="M342" t="s">
        <v>3</v>
      </c>
      <c r="N342">
        <v>0</v>
      </c>
      <c r="O342">
        <v>1</v>
      </c>
      <c r="P342" t="s">
        <v>3</v>
      </c>
    </row>
    <row r="343" spans="1:16" x14ac:dyDescent="0.2">
      <c r="A343">
        <v>70</v>
      </c>
      <c r="B343">
        <v>1</v>
      </c>
      <c r="D343">
        <v>9</v>
      </c>
      <c r="E343" t="s">
        <v>180</v>
      </c>
      <c r="F343" t="s">
        <v>181</v>
      </c>
      <c r="G343">
        <v>0</v>
      </c>
      <c r="H343">
        <v>0</v>
      </c>
      <c r="I343" t="s">
        <v>3</v>
      </c>
      <c r="J343">
        <v>5</v>
      </c>
      <c r="K343">
        <v>0</v>
      </c>
      <c r="L343" t="s">
        <v>3</v>
      </c>
      <c r="M343" t="s">
        <v>3</v>
      </c>
      <c r="N343">
        <v>0</v>
      </c>
      <c r="O343">
        <v>0</v>
      </c>
      <c r="P343" t="s">
        <v>3</v>
      </c>
    </row>
    <row r="344" spans="1:16" x14ac:dyDescent="0.2">
      <c r="A344">
        <v>70</v>
      </c>
      <c r="B344">
        <v>1</v>
      </c>
      <c r="D344">
        <v>10</v>
      </c>
      <c r="E344" t="s">
        <v>182</v>
      </c>
      <c r="F344" t="s">
        <v>183</v>
      </c>
      <c r="G344">
        <v>0</v>
      </c>
      <c r="H344">
        <v>0</v>
      </c>
      <c r="I344" t="s">
        <v>184</v>
      </c>
      <c r="J344">
        <v>5</v>
      </c>
      <c r="K344">
        <v>0</v>
      </c>
      <c r="L344" t="s">
        <v>3</v>
      </c>
      <c r="M344" t="s">
        <v>3</v>
      </c>
      <c r="N344">
        <v>0</v>
      </c>
      <c r="O344">
        <v>0</v>
      </c>
      <c r="P344" t="s">
        <v>185</v>
      </c>
    </row>
    <row r="345" spans="1:16" x14ac:dyDescent="0.2">
      <c r="A345">
        <v>70</v>
      </c>
      <c r="B345">
        <v>1</v>
      </c>
      <c r="D345">
        <v>11</v>
      </c>
      <c r="E345" t="s">
        <v>186</v>
      </c>
      <c r="F345" t="s">
        <v>187</v>
      </c>
      <c r="G345">
        <v>0</v>
      </c>
      <c r="H345">
        <v>0</v>
      </c>
      <c r="I345" t="s">
        <v>188</v>
      </c>
      <c r="J345">
        <v>0</v>
      </c>
      <c r="K345">
        <v>0</v>
      </c>
      <c r="L345" t="s">
        <v>3</v>
      </c>
      <c r="M345" t="s">
        <v>3</v>
      </c>
      <c r="N345">
        <v>0</v>
      </c>
      <c r="O345">
        <v>0</v>
      </c>
      <c r="P345" t="s">
        <v>189</v>
      </c>
    </row>
    <row r="346" spans="1:16" x14ac:dyDescent="0.2">
      <c r="A346">
        <v>70</v>
      </c>
      <c r="B346">
        <v>1</v>
      </c>
      <c r="D346">
        <v>12</v>
      </c>
      <c r="E346" t="s">
        <v>190</v>
      </c>
      <c r="F346" t="s">
        <v>191</v>
      </c>
      <c r="G346">
        <v>0</v>
      </c>
      <c r="H346">
        <v>0</v>
      </c>
      <c r="I346" t="s">
        <v>192</v>
      </c>
      <c r="J346">
        <v>0</v>
      </c>
      <c r="K346">
        <v>0</v>
      </c>
      <c r="L346" t="s">
        <v>3</v>
      </c>
      <c r="M346" t="s">
        <v>3</v>
      </c>
      <c r="N346">
        <v>0</v>
      </c>
      <c r="O346">
        <v>0</v>
      </c>
      <c r="P346" t="s">
        <v>193</v>
      </c>
    </row>
    <row r="347" spans="1:16" x14ac:dyDescent="0.2">
      <c r="A347">
        <v>70</v>
      </c>
      <c r="B347">
        <v>1</v>
      </c>
      <c r="D347">
        <v>13</v>
      </c>
      <c r="E347" t="s">
        <v>194</v>
      </c>
      <c r="F347" t="s">
        <v>195</v>
      </c>
      <c r="G347">
        <v>0</v>
      </c>
      <c r="H347">
        <v>0</v>
      </c>
      <c r="I347" t="s">
        <v>196</v>
      </c>
      <c r="J347">
        <v>0</v>
      </c>
      <c r="K347">
        <v>0</v>
      </c>
      <c r="L347" t="s">
        <v>3</v>
      </c>
      <c r="M347" t="s">
        <v>3</v>
      </c>
      <c r="N347">
        <v>0</v>
      </c>
      <c r="O347">
        <v>0</v>
      </c>
      <c r="P347" t="s">
        <v>197</v>
      </c>
    </row>
    <row r="348" spans="1:16" x14ac:dyDescent="0.2">
      <c r="A348">
        <v>70</v>
      </c>
      <c r="B348">
        <v>1</v>
      </c>
      <c r="D348">
        <v>14</v>
      </c>
      <c r="E348" t="s">
        <v>198</v>
      </c>
      <c r="F348" t="s">
        <v>199</v>
      </c>
      <c r="G348">
        <v>0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O348">
        <v>0</v>
      </c>
      <c r="P348" t="s">
        <v>200</v>
      </c>
    </row>
    <row r="349" spans="1:16" x14ac:dyDescent="0.2">
      <c r="A349">
        <v>70</v>
      </c>
      <c r="B349">
        <v>1</v>
      </c>
      <c r="D349">
        <v>15</v>
      </c>
      <c r="E349" t="s">
        <v>201</v>
      </c>
      <c r="F349" t="s">
        <v>202</v>
      </c>
      <c r="G349">
        <v>0</v>
      </c>
      <c r="H349">
        <v>0</v>
      </c>
      <c r="I349" t="s">
        <v>3</v>
      </c>
      <c r="J349">
        <v>3</v>
      </c>
      <c r="K349">
        <v>0</v>
      </c>
      <c r="L349" t="s">
        <v>3</v>
      </c>
      <c r="M349" t="s">
        <v>3</v>
      </c>
      <c r="N349">
        <v>0</v>
      </c>
      <c r="O349">
        <v>0</v>
      </c>
      <c r="P349" t="s">
        <v>3</v>
      </c>
    </row>
    <row r="350" spans="1:16" x14ac:dyDescent="0.2">
      <c r="A350">
        <v>70</v>
      </c>
      <c r="B350">
        <v>1</v>
      </c>
      <c r="D350">
        <v>16</v>
      </c>
      <c r="E350" t="s">
        <v>203</v>
      </c>
      <c r="F350" t="s">
        <v>204</v>
      </c>
      <c r="G350">
        <v>1</v>
      </c>
      <c r="H350">
        <v>0</v>
      </c>
      <c r="I350" t="s">
        <v>3</v>
      </c>
      <c r="J350">
        <v>3</v>
      </c>
      <c r="K350">
        <v>0</v>
      </c>
      <c r="L350" t="s">
        <v>3</v>
      </c>
      <c r="M350" t="s">
        <v>3</v>
      </c>
      <c r="N350">
        <v>0</v>
      </c>
      <c r="O350">
        <v>1</v>
      </c>
      <c r="P350" t="s">
        <v>3</v>
      </c>
    </row>
    <row r="351" spans="1:16" x14ac:dyDescent="0.2">
      <c r="A351">
        <v>70</v>
      </c>
      <c r="B351">
        <v>1</v>
      </c>
      <c r="D351">
        <v>1</v>
      </c>
      <c r="E351" t="s">
        <v>205</v>
      </c>
      <c r="F351" t="s">
        <v>206</v>
      </c>
      <c r="G351">
        <v>0.9</v>
      </c>
      <c r="H351">
        <v>1</v>
      </c>
      <c r="I351" t="s">
        <v>207</v>
      </c>
      <c r="J351">
        <v>0</v>
      </c>
      <c r="K351">
        <v>0</v>
      </c>
      <c r="L351" t="s">
        <v>3</v>
      </c>
      <c r="M351" t="s">
        <v>3</v>
      </c>
      <c r="N351">
        <v>0</v>
      </c>
      <c r="O351">
        <v>0.9</v>
      </c>
      <c r="P351" t="s">
        <v>208</v>
      </c>
    </row>
    <row r="352" spans="1:16" x14ac:dyDescent="0.2">
      <c r="A352">
        <v>70</v>
      </c>
      <c r="B352">
        <v>1</v>
      </c>
      <c r="D352">
        <v>2</v>
      </c>
      <c r="E352" t="s">
        <v>209</v>
      </c>
      <c r="F352" t="s">
        <v>210</v>
      </c>
      <c r="G352">
        <v>0.85</v>
      </c>
      <c r="H352">
        <v>1</v>
      </c>
      <c r="I352" t="s">
        <v>211</v>
      </c>
      <c r="J352">
        <v>0</v>
      </c>
      <c r="K352">
        <v>0</v>
      </c>
      <c r="L352" t="s">
        <v>3</v>
      </c>
      <c r="M352" t="s">
        <v>3</v>
      </c>
      <c r="N352">
        <v>0</v>
      </c>
      <c r="O352">
        <v>0.85</v>
      </c>
      <c r="P352" t="s">
        <v>212</v>
      </c>
    </row>
    <row r="353" spans="1:40" x14ac:dyDescent="0.2">
      <c r="A353">
        <v>70</v>
      </c>
      <c r="B353">
        <v>1</v>
      </c>
      <c r="D353">
        <v>3</v>
      </c>
      <c r="E353" t="s">
        <v>213</v>
      </c>
      <c r="F353" t="s">
        <v>214</v>
      </c>
      <c r="G353">
        <v>1.03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O353">
        <v>1.03</v>
      </c>
      <c r="P353" t="s">
        <v>215</v>
      </c>
    </row>
    <row r="354" spans="1:40" x14ac:dyDescent="0.2">
      <c r="A354">
        <v>70</v>
      </c>
      <c r="B354">
        <v>1</v>
      </c>
      <c r="D354">
        <v>4</v>
      </c>
      <c r="E354" t="s">
        <v>216</v>
      </c>
      <c r="F354" t="s">
        <v>217</v>
      </c>
      <c r="G354">
        <v>1.1499999999999999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O354">
        <v>1.1499999999999999</v>
      </c>
      <c r="P354" t="s">
        <v>218</v>
      </c>
    </row>
    <row r="355" spans="1:40" x14ac:dyDescent="0.2">
      <c r="A355">
        <v>70</v>
      </c>
      <c r="B355">
        <v>1</v>
      </c>
      <c r="D355">
        <v>5</v>
      </c>
      <c r="E355" t="s">
        <v>219</v>
      </c>
      <c r="F355" t="s">
        <v>220</v>
      </c>
      <c r="G355">
        <v>7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7</v>
      </c>
      <c r="P355" t="s">
        <v>3</v>
      </c>
    </row>
    <row r="356" spans="1:40" x14ac:dyDescent="0.2">
      <c r="A356">
        <v>70</v>
      </c>
      <c r="B356">
        <v>1</v>
      </c>
      <c r="D356">
        <v>6</v>
      </c>
      <c r="E356" t="s">
        <v>221</v>
      </c>
      <c r="F356" t="s">
        <v>3</v>
      </c>
      <c r="G356">
        <v>2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2</v>
      </c>
      <c r="P356" t="s">
        <v>3</v>
      </c>
    </row>
    <row r="358" spans="1:40" x14ac:dyDescent="0.2">
      <c r="A358">
        <v>-1</v>
      </c>
    </row>
    <row r="360" spans="1:40" x14ac:dyDescent="0.2">
      <c r="A360">
        <v>75</v>
      </c>
      <c r="B360" t="s">
        <v>222</v>
      </c>
      <c r="C360">
        <v>2024</v>
      </c>
      <c r="D360">
        <v>0</v>
      </c>
      <c r="E360">
        <v>12</v>
      </c>
      <c r="G360">
        <v>0</v>
      </c>
      <c r="H360">
        <v>1</v>
      </c>
      <c r="I360">
        <v>0</v>
      </c>
      <c r="J360">
        <v>3</v>
      </c>
      <c r="K360">
        <v>95</v>
      </c>
      <c r="L360">
        <v>65</v>
      </c>
      <c r="M360">
        <v>1</v>
      </c>
      <c r="N360">
        <v>64975321</v>
      </c>
      <c r="O360">
        <v>1</v>
      </c>
    </row>
    <row r="361" spans="1:40" x14ac:dyDescent="0.2">
      <c r="A361">
        <v>1</v>
      </c>
      <c r="B361" t="s">
        <v>223</v>
      </c>
      <c r="C361" t="s">
        <v>224</v>
      </c>
      <c r="D361">
        <v>2024</v>
      </c>
      <c r="E361">
        <v>12</v>
      </c>
      <c r="F361">
        <v>1</v>
      </c>
      <c r="G361">
        <v>1</v>
      </c>
      <c r="H361">
        <v>0</v>
      </c>
      <c r="I361">
        <v>2</v>
      </c>
      <c r="J361">
        <v>1</v>
      </c>
      <c r="K361">
        <v>9.66</v>
      </c>
      <c r="L361">
        <v>6.74</v>
      </c>
      <c r="M361">
        <v>1</v>
      </c>
      <c r="N361">
        <v>1</v>
      </c>
      <c r="O361">
        <v>9.66</v>
      </c>
      <c r="P361">
        <v>6.74</v>
      </c>
      <c r="Q361">
        <v>1</v>
      </c>
      <c r="R361" t="s">
        <v>3</v>
      </c>
      <c r="S361" t="s">
        <v>3</v>
      </c>
      <c r="T361" t="s">
        <v>3</v>
      </c>
      <c r="U361" t="s">
        <v>3</v>
      </c>
      <c r="V361" t="s">
        <v>3</v>
      </c>
      <c r="W361" t="s">
        <v>3</v>
      </c>
      <c r="X361" t="s">
        <v>3</v>
      </c>
      <c r="Y361" t="s">
        <v>3</v>
      </c>
      <c r="Z361" t="s">
        <v>3</v>
      </c>
      <c r="AA361" t="s">
        <v>3</v>
      </c>
      <c r="AN361">
        <v>64975322</v>
      </c>
    </row>
    <row r="362" spans="1:40" x14ac:dyDescent="0.2">
      <c r="A362">
        <v>75</v>
      </c>
      <c r="B362" t="s">
        <v>222</v>
      </c>
      <c r="C362">
        <v>2000</v>
      </c>
      <c r="D362">
        <v>0</v>
      </c>
      <c r="E362">
        <v>1</v>
      </c>
      <c r="G362">
        <v>0</v>
      </c>
      <c r="H362">
        <v>1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64975323</v>
      </c>
      <c r="O362">
        <v>2</v>
      </c>
    </row>
    <row r="366" spans="1:40" x14ac:dyDescent="0.2">
      <c r="A366">
        <v>65</v>
      </c>
      <c r="C366">
        <v>1</v>
      </c>
      <c r="D366">
        <v>0</v>
      </c>
      <c r="E3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>
        <v>1</v>
      </c>
      <c r="B12">
        <v>51</v>
      </c>
      <c r="C12">
        <v>0</v>
      </c>
      <c r="E12">
        <v>0</v>
      </c>
      <c r="F12" t="s">
        <v>4</v>
      </c>
      <c r="G12" t="s">
        <v>5</v>
      </c>
      <c r="H12" t="s">
        <v>3</v>
      </c>
      <c r="I12">
        <v>0</v>
      </c>
      <c r="J12" t="s">
        <v>6</v>
      </c>
      <c r="K12">
        <v>0</v>
      </c>
      <c r="L12">
        <v>0</v>
      </c>
      <c r="M12">
        <v>11</v>
      </c>
      <c r="O12">
        <v>0</v>
      </c>
      <c r="P12">
        <v>0</v>
      </c>
      <c r="Q12">
        <v>0</v>
      </c>
      <c r="R12">
        <v>0</v>
      </c>
      <c r="S12">
        <v>160</v>
      </c>
      <c r="T12">
        <v>4</v>
      </c>
      <c r="U12" t="s">
        <v>3</v>
      </c>
      <c r="V12">
        <v>0</v>
      </c>
      <c r="W12" t="s">
        <v>7</v>
      </c>
      <c r="X12" t="s">
        <v>3</v>
      </c>
      <c r="Y12" t="s">
        <v>3</v>
      </c>
      <c r="Z12" t="s">
        <v>3</v>
      </c>
      <c r="AA12" t="s">
        <v>3</v>
      </c>
      <c r="AB12" t="s">
        <v>8</v>
      </c>
      <c r="AC12" t="s">
        <v>3</v>
      </c>
      <c r="AD12" t="s">
        <v>9</v>
      </c>
      <c r="AE12" t="s">
        <v>10</v>
      </c>
      <c r="AF12" t="s">
        <v>3</v>
      </c>
      <c r="AG12" t="s">
        <v>3</v>
      </c>
      <c r="AH12" t="s">
        <v>3</v>
      </c>
      <c r="AI12" t="s">
        <v>3</v>
      </c>
      <c r="AJ12" t="s">
        <v>3</v>
      </c>
      <c r="AL12" t="s">
        <v>3</v>
      </c>
      <c r="AM12" t="s">
        <v>3</v>
      </c>
      <c r="AN12" t="s">
        <v>3</v>
      </c>
      <c r="AP12" t="s">
        <v>3</v>
      </c>
      <c r="AQ12" t="s">
        <v>3</v>
      </c>
      <c r="AR12" t="s">
        <v>3</v>
      </c>
      <c r="AX12" t="s">
        <v>3</v>
      </c>
      <c r="AY12" t="s">
        <v>3</v>
      </c>
      <c r="AZ12" t="s">
        <v>3</v>
      </c>
      <c r="BB12">
        <v>0</v>
      </c>
      <c r="BH12" t="s">
        <v>11</v>
      </c>
      <c r="BI12" t="s">
        <v>12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2</v>
      </c>
      <c r="BQ12">
        <v>2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0</v>
      </c>
      <c r="BY12" t="s">
        <v>13</v>
      </c>
      <c r="BZ12" t="s">
        <v>14</v>
      </c>
      <c r="CA12" t="s">
        <v>15</v>
      </c>
      <c r="CB12" t="s">
        <v>15</v>
      </c>
      <c r="CC12" t="s">
        <v>15</v>
      </c>
      <c r="CD12" t="s">
        <v>15</v>
      </c>
      <c r="CE12" t="s">
        <v>3</v>
      </c>
      <c r="CF12">
        <v>0</v>
      </c>
      <c r="CG12">
        <v>0</v>
      </c>
      <c r="CH12">
        <v>402661384</v>
      </c>
      <c r="CI12" t="s">
        <v>3</v>
      </c>
      <c r="CJ12" t="s">
        <v>3</v>
      </c>
      <c r="CK12">
        <v>1</v>
      </c>
      <c r="CQ12" t="s">
        <v>16</v>
      </c>
      <c r="CR12" t="s">
        <v>17</v>
      </c>
      <c r="CS12">
        <v>42794</v>
      </c>
      <c r="CT12">
        <v>421</v>
      </c>
      <c r="CY12">
        <v>0</v>
      </c>
      <c r="CZ12" t="s">
        <v>3</v>
      </c>
      <c r="DA12" t="s">
        <v>3</v>
      </c>
      <c r="EC12">
        <v>0</v>
      </c>
    </row>
    <row r="14" spans="1:133" x14ac:dyDescent="0.2">
      <c r="A14">
        <v>22</v>
      </c>
      <c r="B14">
        <v>1</v>
      </c>
      <c r="C14">
        <v>0</v>
      </c>
      <c r="D14">
        <v>64975321</v>
      </c>
      <c r="E14">
        <v>64975323</v>
      </c>
      <c r="F14">
        <v>2</v>
      </c>
      <c r="G14">
        <v>1</v>
      </c>
    </row>
    <row r="16" spans="1:133" x14ac:dyDescent="0.2">
      <c r="A16">
        <v>3</v>
      </c>
      <c r="B16">
        <v>1</v>
      </c>
      <c r="C16" t="s">
        <v>4</v>
      </c>
      <c r="D16" t="s">
        <v>18</v>
      </c>
      <c r="E16">
        <f>ROUND((Source!P291)/1000,2)</f>
        <v>5569.2</v>
      </c>
      <c r="F16">
        <f>ROUND((Source!P292)/1000,2)</f>
        <v>207.08</v>
      </c>
      <c r="G16">
        <f>ROUND((Source!P283)/1000,2)</f>
        <v>19340.47</v>
      </c>
      <c r="H16">
        <f>ROUND((Source!P293)/1000+(Source!P294)/1000,2)</f>
        <v>0</v>
      </c>
      <c r="I16">
        <f>E16+F16+G16+H16</f>
        <v>25116.75</v>
      </c>
      <c r="J16">
        <f>ROUND((Source!P289+Source!P288)/1000,2)</f>
        <v>42.65</v>
      </c>
      <c r="K16">
        <v>50048.66</v>
      </c>
      <c r="L16">
        <v>0</v>
      </c>
      <c r="M16">
        <v>0</v>
      </c>
      <c r="N16">
        <f>I16+L16+M16</f>
        <v>25116.75</v>
      </c>
      <c r="T16">
        <f>ROUND((Source!F291)/1000,2)</f>
        <v>5460</v>
      </c>
      <c r="U16">
        <f>ROUND((Source!F292)/1000,2)</f>
        <v>27.72</v>
      </c>
      <c r="V16">
        <f>ROUND((Source!F283)/1000,2)</f>
        <v>18554.5</v>
      </c>
      <c r="W16">
        <f>ROUND((Source!F293)/1000+(Source!F294)/1000,2)</f>
        <v>0</v>
      </c>
      <c r="X16">
        <f>T16+U16+V16+W16</f>
        <v>24042.22</v>
      </c>
      <c r="Y16">
        <f>ROUND((Source!F289+Source!F288)/1000,2)</f>
        <v>0.84</v>
      </c>
      <c r="Z16">
        <v>48080.44</v>
      </c>
      <c r="AA16">
        <v>0</v>
      </c>
      <c r="AB16">
        <v>0</v>
      </c>
      <c r="AC16">
        <f>X16+AA16+AB16</f>
        <v>24042.22</v>
      </c>
      <c r="AI16">
        <v>0</v>
      </c>
      <c r="AJ16">
        <v>-1</v>
      </c>
      <c r="AK16" t="s">
        <v>3</v>
      </c>
      <c r="AL16" t="s">
        <v>3</v>
      </c>
      <c r="AM16" t="s">
        <v>3</v>
      </c>
      <c r="AN16">
        <v>0</v>
      </c>
      <c r="AO16" t="s">
        <v>3</v>
      </c>
      <c r="AP16" t="s">
        <v>3</v>
      </c>
      <c r="AT16">
        <v>5709437</v>
      </c>
      <c r="AU16">
        <v>24998756</v>
      </c>
      <c r="AV16">
        <v>0</v>
      </c>
      <c r="AW16">
        <v>19340469</v>
      </c>
      <c r="AX16">
        <v>0</v>
      </c>
      <c r="AY16">
        <v>10832</v>
      </c>
      <c r="AZ16">
        <v>2328</v>
      </c>
      <c r="BA16">
        <v>40318</v>
      </c>
      <c r="BB16">
        <v>5569200</v>
      </c>
      <c r="BC16">
        <v>207082</v>
      </c>
      <c r="BD16">
        <v>0</v>
      </c>
      <c r="BE16">
        <v>0</v>
      </c>
      <c r="BF16">
        <v>82.029600000000002</v>
      </c>
      <c r="BG16">
        <v>3.7080000000000002</v>
      </c>
      <c r="BH16">
        <v>5</v>
      </c>
      <c r="BI16">
        <v>41368</v>
      </c>
      <c r="BJ16">
        <v>21751</v>
      </c>
      <c r="BK16">
        <v>25116751</v>
      </c>
      <c r="BR16">
        <v>5486480.3899999997</v>
      </c>
      <c r="BS16">
        <v>24039456.259999998</v>
      </c>
      <c r="BT16">
        <v>0</v>
      </c>
      <c r="BU16">
        <v>18554500</v>
      </c>
      <c r="BV16">
        <v>0</v>
      </c>
      <c r="BW16">
        <v>732.51</v>
      </c>
      <c r="BX16">
        <v>45.72</v>
      </c>
      <c r="BY16">
        <v>791.61999999999989</v>
      </c>
      <c r="BZ16">
        <v>5460000</v>
      </c>
      <c r="CA16">
        <v>27719.63</v>
      </c>
      <c r="CB16">
        <v>0</v>
      </c>
      <c r="CC16">
        <v>0</v>
      </c>
      <c r="CD16">
        <v>82.029600000000002</v>
      </c>
      <c r="CE16">
        <v>3.7080000000000002</v>
      </c>
      <c r="CF16">
        <v>5.36</v>
      </c>
      <c r="CG16">
        <v>812.21</v>
      </c>
      <c r="CH16">
        <v>427.03</v>
      </c>
      <c r="CI16">
        <v>24042219.629999999</v>
      </c>
    </row>
    <row r="18" spans="1:29" x14ac:dyDescent="0.2">
      <c r="A18">
        <v>51</v>
      </c>
      <c r="E18">
        <v>5569.2</v>
      </c>
      <c r="F18">
        <v>207.08</v>
      </c>
      <c r="G18">
        <v>19340.47</v>
      </c>
      <c r="H18">
        <v>0</v>
      </c>
      <c r="I18">
        <v>25116.75</v>
      </c>
      <c r="J18">
        <v>42.65</v>
      </c>
      <c r="K18">
        <v>50048.66</v>
      </c>
      <c r="L18">
        <v>0</v>
      </c>
      <c r="M18">
        <v>0</v>
      </c>
      <c r="N18">
        <v>25116.75</v>
      </c>
      <c r="T18">
        <v>5460</v>
      </c>
      <c r="U18">
        <v>27.72</v>
      </c>
      <c r="V18">
        <v>18554.5</v>
      </c>
      <c r="W18">
        <v>0</v>
      </c>
      <c r="X18">
        <v>24042.22</v>
      </c>
      <c r="Y18">
        <v>0.84</v>
      </c>
      <c r="Z18">
        <v>48080.44</v>
      </c>
      <c r="AA18">
        <v>0</v>
      </c>
      <c r="AB18">
        <v>0</v>
      </c>
      <c r="AC18">
        <v>24042.22</v>
      </c>
    </row>
    <row r="20" spans="1:29" x14ac:dyDescent="0.2">
      <c r="A20">
        <v>50</v>
      </c>
      <c r="B20">
        <v>0</v>
      </c>
      <c r="C20">
        <v>0</v>
      </c>
      <c r="D20">
        <v>1</v>
      </c>
      <c r="E20">
        <v>201</v>
      </c>
      <c r="F20">
        <v>5709437</v>
      </c>
      <c r="G20" t="s">
        <v>40</v>
      </c>
      <c r="H20" t="s">
        <v>41</v>
      </c>
      <c r="K20">
        <v>201</v>
      </c>
      <c r="L20">
        <v>1</v>
      </c>
      <c r="M20">
        <v>3</v>
      </c>
      <c r="N20" t="s">
        <v>3</v>
      </c>
      <c r="O20">
        <v>2</v>
      </c>
      <c r="P20">
        <v>5486480.3899999997</v>
      </c>
    </row>
    <row r="21" spans="1:29" x14ac:dyDescent="0.2">
      <c r="A21">
        <v>50</v>
      </c>
      <c r="B21">
        <v>0</v>
      </c>
      <c r="C21">
        <v>0</v>
      </c>
      <c r="D21">
        <v>1</v>
      </c>
      <c r="E21">
        <v>202</v>
      </c>
      <c r="F21">
        <v>24998756</v>
      </c>
      <c r="G21" t="s">
        <v>42</v>
      </c>
      <c r="H21" t="s">
        <v>43</v>
      </c>
      <c r="K21">
        <v>202</v>
      </c>
      <c r="L21">
        <v>2</v>
      </c>
      <c r="M21">
        <v>3</v>
      </c>
      <c r="N21" t="s">
        <v>3</v>
      </c>
      <c r="O21">
        <v>2</v>
      </c>
      <c r="P21">
        <v>24039456.259999998</v>
      </c>
    </row>
    <row r="22" spans="1:29" x14ac:dyDescent="0.2">
      <c r="A22">
        <v>50</v>
      </c>
      <c r="B22">
        <v>0</v>
      </c>
      <c r="C22">
        <v>0</v>
      </c>
      <c r="D22">
        <v>1</v>
      </c>
      <c r="E22">
        <v>222</v>
      </c>
      <c r="F22">
        <v>0</v>
      </c>
      <c r="G22" t="s">
        <v>44</v>
      </c>
      <c r="H22" t="s">
        <v>45</v>
      </c>
      <c r="K22">
        <v>222</v>
      </c>
      <c r="L22">
        <v>3</v>
      </c>
      <c r="M22">
        <v>3</v>
      </c>
      <c r="N22" t="s">
        <v>3</v>
      </c>
      <c r="O22">
        <v>2</v>
      </c>
      <c r="P22">
        <v>0</v>
      </c>
    </row>
    <row r="23" spans="1:29" x14ac:dyDescent="0.2">
      <c r="A23">
        <v>50</v>
      </c>
      <c r="B23">
        <v>0</v>
      </c>
      <c r="C23">
        <v>0</v>
      </c>
      <c r="D23">
        <v>1</v>
      </c>
      <c r="E23">
        <v>225</v>
      </c>
      <c r="F23">
        <v>24998756</v>
      </c>
      <c r="G23" t="s">
        <v>46</v>
      </c>
      <c r="H23" t="s">
        <v>47</v>
      </c>
      <c r="K23">
        <v>225</v>
      </c>
      <c r="L23">
        <v>4</v>
      </c>
      <c r="M23">
        <v>3</v>
      </c>
      <c r="N23" t="s">
        <v>3</v>
      </c>
      <c r="O23">
        <v>2</v>
      </c>
      <c r="P23">
        <v>24039456.260000002</v>
      </c>
    </row>
    <row r="24" spans="1:29" x14ac:dyDescent="0.2">
      <c r="A24">
        <v>50</v>
      </c>
      <c r="B24">
        <v>0</v>
      </c>
      <c r="C24">
        <v>0</v>
      </c>
      <c r="D24">
        <v>1</v>
      </c>
      <c r="E24">
        <v>226</v>
      </c>
      <c r="F24">
        <v>5658287</v>
      </c>
      <c r="G24" t="s">
        <v>48</v>
      </c>
      <c r="H24" t="s">
        <v>49</v>
      </c>
      <c r="K24">
        <v>226</v>
      </c>
      <c r="L24">
        <v>5</v>
      </c>
      <c r="M24">
        <v>3</v>
      </c>
      <c r="N24" t="s">
        <v>3</v>
      </c>
      <c r="O24">
        <v>2</v>
      </c>
      <c r="P24">
        <v>5484956.2599999998</v>
      </c>
    </row>
    <row r="25" spans="1:29" x14ac:dyDescent="0.2">
      <c r="A25">
        <v>50</v>
      </c>
      <c r="B25">
        <v>0</v>
      </c>
      <c r="C25">
        <v>0</v>
      </c>
      <c r="D25">
        <v>1</v>
      </c>
      <c r="E25">
        <v>227</v>
      </c>
      <c r="F25">
        <v>0</v>
      </c>
      <c r="G25" t="s">
        <v>50</v>
      </c>
      <c r="H25" t="s">
        <v>51</v>
      </c>
      <c r="K25">
        <v>227</v>
      </c>
      <c r="L25">
        <v>6</v>
      </c>
      <c r="M25">
        <v>3</v>
      </c>
      <c r="N25" t="s">
        <v>3</v>
      </c>
      <c r="O25">
        <v>2</v>
      </c>
      <c r="P25">
        <v>0</v>
      </c>
    </row>
    <row r="26" spans="1:29" x14ac:dyDescent="0.2">
      <c r="A26">
        <v>50</v>
      </c>
      <c r="B26">
        <v>0</v>
      </c>
      <c r="C26">
        <v>0</v>
      </c>
      <c r="D26">
        <v>1</v>
      </c>
      <c r="E26">
        <v>228</v>
      </c>
      <c r="F26">
        <v>5658287</v>
      </c>
      <c r="G26" t="s">
        <v>52</v>
      </c>
      <c r="H26" t="s">
        <v>53</v>
      </c>
      <c r="K26">
        <v>228</v>
      </c>
      <c r="L26">
        <v>7</v>
      </c>
      <c r="M26">
        <v>3</v>
      </c>
      <c r="N26" t="s">
        <v>3</v>
      </c>
      <c r="O26">
        <v>2</v>
      </c>
      <c r="P26">
        <v>5484956.2599999998</v>
      </c>
    </row>
    <row r="27" spans="1:29" x14ac:dyDescent="0.2">
      <c r="A27">
        <v>50</v>
      </c>
      <c r="B27">
        <v>0</v>
      </c>
      <c r="C27">
        <v>0</v>
      </c>
      <c r="D27">
        <v>1</v>
      </c>
      <c r="E27">
        <v>216</v>
      </c>
      <c r="F27">
        <v>19340469</v>
      </c>
      <c r="G27" t="s">
        <v>54</v>
      </c>
      <c r="H27" t="s">
        <v>55</v>
      </c>
      <c r="K27">
        <v>216</v>
      </c>
      <c r="L27">
        <v>8</v>
      </c>
      <c r="M27">
        <v>3</v>
      </c>
      <c r="N27" t="s">
        <v>3</v>
      </c>
      <c r="O27">
        <v>2</v>
      </c>
      <c r="P27">
        <v>18554500</v>
      </c>
    </row>
    <row r="28" spans="1:29" x14ac:dyDescent="0.2">
      <c r="A28">
        <v>50</v>
      </c>
      <c r="B28">
        <v>0</v>
      </c>
      <c r="C28">
        <v>0</v>
      </c>
      <c r="D28">
        <v>1</v>
      </c>
      <c r="E28">
        <v>223</v>
      </c>
      <c r="F28">
        <v>0</v>
      </c>
      <c r="G28" t="s">
        <v>56</v>
      </c>
      <c r="H28" t="s">
        <v>57</v>
      </c>
      <c r="K28">
        <v>223</v>
      </c>
      <c r="L28">
        <v>9</v>
      </c>
      <c r="M28">
        <v>3</v>
      </c>
      <c r="N28" t="s">
        <v>3</v>
      </c>
      <c r="O28">
        <v>2</v>
      </c>
      <c r="P28">
        <v>0</v>
      </c>
    </row>
    <row r="29" spans="1:29" x14ac:dyDescent="0.2">
      <c r="A29">
        <v>50</v>
      </c>
      <c r="B29">
        <v>0</v>
      </c>
      <c r="C29">
        <v>0</v>
      </c>
      <c r="D29">
        <v>1</v>
      </c>
      <c r="E29">
        <v>229</v>
      </c>
      <c r="F29">
        <v>19340469</v>
      </c>
      <c r="G29" t="s">
        <v>58</v>
      </c>
      <c r="H29" t="s">
        <v>59</v>
      </c>
      <c r="K29">
        <v>229</v>
      </c>
      <c r="L29">
        <v>10</v>
      </c>
      <c r="M29">
        <v>3</v>
      </c>
      <c r="N29" t="s">
        <v>3</v>
      </c>
      <c r="O29">
        <v>2</v>
      </c>
      <c r="P29">
        <v>18554500</v>
      </c>
    </row>
    <row r="30" spans="1:29" x14ac:dyDescent="0.2">
      <c r="A30">
        <v>50</v>
      </c>
      <c r="B30">
        <v>0</v>
      </c>
      <c r="C30">
        <v>0</v>
      </c>
      <c r="D30">
        <v>1</v>
      </c>
      <c r="E30">
        <v>203</v>
      </c>
      <c r="F30">
        <v>10832</v>
      </c>
      <c r="G30" t="s">
        <v>29</v>
      </c>
      <c r="H30" t="s">
        <v>60</v>
      </c>
      <c r="K30">
        <v>203</v>
      </c>
      <c r="L30">
        <v>11</v>
      </c>
      <c r="M30">
        <v>3</v>
      </c>
      <c r="N30" t="s">
        <v>3</v>
      </c>
      <c r="O30">
        <v>2</v>
      </c>
      <c r="P30">
        <v>732.51</v>
      </c>
    </row>
    <row r="31" spans="1:29" x14ac:dyDescent="0.2">
      <c r="A31">
        <v>50</v>
      </c>
      <c r="B31">
        <v>0</v>
      </c>
      <c r="C31">
        <v>0</v>
      </c>
      <c r="D31">
        <v>1</v>
      </c>
      <c r="E31">
        <v>231</v>
      </c>
      <c r="F31">
        <v>0</v>
      </c>
      <c r="G31" t="s">
        <v>61</v>
      </c>
      <c r="H31" t="s">
        <v>62</v>
      </c>
      <c r="K31">
        <v>231</v>
      </c>
      <c r="L31">
        <v>12</v>
      </c>
      <c r="M31">
        <v>3</v>
      </c>
      <c r="N31" t="s">
        <v>3</v>
      </c>
      <c r="O31">
        <v>2</v>
      </c>
      <c r="P31">
        <v>0</v>
      </c>
    </row>
    <row r="32" spans="1:29" x14ac:dyDescent="0.2">
      <c r="A32">
        <v>50</v>
      </c>
      <c r="B32">
        <v>0</v>
      </c>
      <c r="C32">
        <v>0</v>
      </c>
      <c r="D32">
        <v>1</v>
      </c>
      <c r="E32">
        <v>204</v>
      </c>
      <c r="F32">
        <v>2328</v>
      </c>
      <c r="G32" t="s">
        <v>63</v>
      </c>
      <c r="H32" t="s">
        <v>64</v>
      </c>
      <c r="K32">
        <v>204</v>
      </c>
      <c r="L32">
        <v>13</v>
      </c>
      <c r="M32">
        <v>3</v>
      </c>
      <c r="N32" t="s">
        <v>3</v>
      </c>
      <c r="O32">
        <v>2</v>
      </c>
      <c r="P32">
        <v>45.72</v>
      </c>
    </row>
    <row r="33" spans="1:16" x14ac:dyDescent="0.2">
      <c r="A33">
        <v>50</v>
      </c>
      <c r="B33">
        <v>0</v>
      </c>
      <c r="C33">
        <v>0</v>
      </c>
      <c r="D33">
        <v>1</v>
      </c>
      <c r="E33">
        <v>205</v>
      </c>
      <c r="F33">
        <v>40318</v>
      </c>
      <c r="G33" t="s">
        <v>65</v>
      </c>
      <c r="H33" t="s">
        <v>66</v>
      </c>
      <c r="K33">
        <v>205</v>
      </c>
      <c r="L33">
        <v>14</v>
      </c>
      <c r="M33">
        <v>3</v>
      </c>
      <c r="N33" t="s">
        <v>3</v>
      </c>
      <c r="O33">
        <v>2</v>
      </c>
      <c r="P33">
        <v>791.62</v>
      </c>
    </row>
    <row r="34" spans="1:16" x14ac:dyDescent="0.2">
      <c r="A34">
        <v>50</v>
      </c>
      <c r="B34">
        <v>0</v>
      </c>
      <c r="C34">
        <v>0</v>
      </c>
      <c r="D34">
        <v>1</v>
      </c>
      <c r="E34">
        <v>232</v>
      </c>
      <c r="F34">
        <v>0</v>
      </c>
      <c r="G34" t="s">
        <v>67</v>
      </c>
      <c r="H34" t="s">
        <v>68</v>
      </c>
      <c r="K34">
        <v>232</v>
      </c>
      <c r="L34">
        <v>15</v>
      </c>
      <c r="M34">
        <v>3</v>
      </c>
      <c r="N34" t="s">
        <v>3</v>
      </c>
      <c r="O34">
        <v>2</v>
      </c>
      <c r="P34">
        <v>0</v>
      </c>
    </row>
    <row r="35" spans="1:16" x14ac:dyDescent="0.2">
      <c r="A35">
        <v>50</v>
      </c>
      <c r="B35">
        <v>0</v>
      </c>
      <c r="C35">
        <v>0</v>
      </c>
      <c r="D35">
        <v>1</v>
      </c>
      <c r="E35">
        <v>214</v>
      </c>
      <c r="F35">
        <v>5569200</v>
      </c>
      <c r="G35" t="s">
        <v>69</v>
      </c>
      <c r="H35" t="s">
        <v>70</v>
      </c>
      <c r="K35">
        <v>214</v>
      </c>
      <c r="L35">
        <v>16</v>
      </c>
      <c r="M35">
        <v>3</v>
      </c>
      <c r="N35" t="s">
        <v>3</v>
      </c>
      <c r="O35">
        <v>2</v>
      </c>
      <c r="P35">
        <v>5460000</v>
      </c>
    </row>
    <row r="36" spans="1:16" x14ac:dyDescent="0.2">
      <c r="A36">
        <v>50</v>
      </c>
      <c r="B36">
        <v>0</v>
      </c>
      <c r="C36">
        <v>0</v>
      </c>
      <c r="D36">
        <v>1</v>
      </c>
      <c r="E36">
        <v>215</v>
      </c>
      <c r="F36">
        <v>207082</v>
      </c>
      <c r="G36" t="s">
        <v>71</v>
      </c>
      <c r="H36" t="s">
        <v>72</v>
      </c>
      <c r="K36">
        <v>215</v>
      </c>
      <c r="L36">
        <v>17</v>
      </c>
      <c r="M36">
        <v>3</v>
      </c>
      <c r="N36" t="s">
        <v>3</v>
      </c>
      <c r="O36">
        <v>2</v>
      </c>
      <c r="P36">
        <v>27719.63</v>
      </c>
    </row>
    <row r="37" spans="1:16" x14ac:dyDescent="0.2">
      <c r="A37">
        <v>50</v>
      </c>
      <c r="B37">
        <v>0</v>
      </c>
      <c r="C37">
        <v>0</v>
      </c>
      <c r="D37">
        <v>1</v>
      </c>
      <c r="E37">
        <v>217</v>
      </c>
      <c r="F37">
        <v>0</v>
      </c>
      <c r="G37" t="s">
        <v>73</v>
      </c>
      <c r="H37" t="s">
        <v>74</v>
      </c>
      <c r="K37">
        <v>217</v>
      </c>
      <c r="L37">
        <v>18</v>
      </c>
      <c r="M37">
        <v>3</v>
      </c>
      <c r="N37" t="s">
        <v>3</v>
      </c>
      <c r="O37">
        <v>2</v>
      </c>
      <c r="P37">
        <v>0</v>
      </c>
    </row>
    <row r="38" spans="1:16" x14ac:dyDescent="0.2">
      <c r="A38">
        <v>50</v>
      </c>
      <c r="B38">
        <v>0</v>
      </c>
      <c r="C38">
        <v>0</v>
      </c>
      <c r="D38">
        <v>1</v>
      </c>
      <c r="E38">
        <v>230</v>
      </c>
      <c r="F38">
        <v>0</v>
      </c>
      <c r="G38" t="s">
        <v>75</v>
      </c>
      <c r="H38" t="s">
        <v>76</v>
      </c>
      <c r="K38">
        <v>230</v>
      </c>
      <c r="L38">
        <v>19</v>
      </c>
      <c r="M38">
        <v>3</v>
      </c>
      <c r="N38" t="s">
        <v>3</v>
      </c>
      <c r="O38">
        <v>2</v>
      </c>
      <c r="P38">
        <v>0</v>
      </c>
    </row>
    <row r="39" spans="1:16" x14ac:dyDescent="0.2">
      <c r="A39">
        <v>50</v>
      </c>
      <c r="B39">
        <v>0</v>
      </c>
      <c r="C39">
        <v>0</v>
      </c>
      <c r="D39">
        <v>1</v>
      </c>
      <c r="E39">
        <v>206</v>
      </c>
      <c r="F39">
        <v>0</v>
      </c>
      <c r="G39" t="s">
        <v>77</v>
      </c>
      <c r="H39" t="s">
        <v>78</v>
      </c>
      <c r="K39">
        <v>206</v>
      </c>
      <c r="L39">
        <v>20</v>
      </c>
      <c r="M39">
        <v>3</v>
      </c>
      <c r="N39" t="s">
        <v>3</v>
      </c>
      <c r="O39">
        <v>2</v>
      </c>
      <c r="P39">
        <v>0</v>
      </c>
    </row>
    <row r="40" spans="1:16" x14ac:dyDescent="0.2">
      <c r="A40">
        <v>50</v>
      </c>
      <c r="B40">
        <v>0</v>
      </c>
      <c r="C40">
        <v>0</v>
      </c>
      <c r="D40">
        <v>1</v>
      </c>
      <c r="E40">
        <v>207</v>
      </c>
      <c r="F40">
        <v>82.029600000000002</v>
      </c>
      <c r="G40" t="s">
        <v>79</v>
      </c>
      <c r="H40" t="s">
        <v>80</v>
      </c>
      <c r="K40">
        <v>207</v>
      </c>
      <c r="L40">
        <v>21</v>
      </c>
      <c r="M40">
        <v>3</v>
      </c>
      <c r="N40" t="s">
        <v>3</v>
      </c>
      <c r="O40">
        <v>-1</v>
      </c>
      <c r="P40">
        <v>82.029600000000002</v>
      </c>
    </row>
    <row r="41" spans="1:16" x14ac:dyDescent="0.2">
      <c r="A41">
        <v>50</v>
      </c>
      <c r="B41">
        <v>0</v>
      </c>
      <c r="C41">
        <v>0</v>
      </c>
      <c r="D41">
        <v>1</v>
      </c>
      <c r="E41">
        <v>208</v>
      </c>
      <c r="F41">
        <v>3.7080000000000002</v>
      </c>
      <c r="G41" t="s">
        <v>81</v>
      </c>
      <c r="H41" t="s">
        <v>82</v>
      </c>
      <c r="K41">
        <v>208</v>
      </c>
      <c r="L41">
        <v>22</v>
      </c>
      <c r="M41">
        <v>3</v>
      </c>
      <c r="N41" t="s">
        <v>3</v>
      </c>
      <c r="O41">
        <v>-1</v>
      </c>
      <c r="P41">
        <v>3.7080000000000002</v>
      </c>
    </row>
    <row r="42" spans="1:16" x14ac:dyDescent="0.2">
      <c r="A42">
        <v>50</v>
      </c>
      <c r="B42">
        <v>0</v>
      </c>
      <c r="C42">
        <v>0</v>
      </c>
      <c r="D42">
        <v>1</v>
      </c>
      <c r="E42">
        <v>209</v>
      </c>
      <c r="F42">
        <v>5</v>
      </c>
      <c r="G42" t="s">
        <v>83</v>
      </c>
      <c r="H42" t="s">
        <v>84</v>
      </c>
      <c r="K42">
        <v>209</v>
      </c>
      <c r="L42">
        <v>23</v>
      </c>
      <c r="M42">
        <v>3</v>
      </c>
      <c r="N42" t="s">
        <v>3</v>
      </c>
      <c r="O42">
        <v>2</v>
      </c>
      <c r="P42">
        <v>5.36</v>
      </c>
    </row>
    <row r="43" spans="1:16" x14ac:dyDescent="0.2">
      <c r="A43">
        <v>50</v>
      </c>
      <c r="B43">
        <v>0</v>
      </c>
      <c r="C43">
        <v>0</v>
      </c>
      <c r="D43">
        <v>1</v>
      </c>
      <c r="E43">
        <v>233</v>
      </c>
      <c r="F43">
        <v>0</v>
      </c>
      <c r="G43" t="s">
        <v>85</v>
      </c>
      <c r="H43" t="s">
        <v>86</v>
      </c>
      <c r="K43">
        <v>233</v>
      </c>
      <c r="L43">
        <v>24</v>
      </c>
      <c r="M43">
        <v>3</v>
      </c>
      <c r="N43" t="s">
        <v>3</v>
      </c>
      <c r="O43">
        <v>2</v>
      </c>
      <c r="P43">
        <v>0</v>
      </c>
    </row>
    <row r="44" spans="1:16" x14ac:dyDescent="0.2">
      <c r="A44">
        <v>50</v>
      </c>
      <c r="B44">
        <v>0</v>
      </c>
      <c r="C44">
        <v>0</v>
      </c>
      <c r="D44">
        <v>1</v>
      </c>
      <c r="E44">
        <v>210</v>
      </c>
      <c r="F44">
        <v>41368</v>
      </c>
      <c r="G44" t="s">
        <v>87</v>
      </c>
      <c r="H44" t="s">
        <v>88</v>
      </c>
      <c r="K44">
        <v>210</v>
      </c>
      <c r="L44">
        <v>25</v>
      </c>
      <c r="M44">
        <v>3</v>
      </c>
      <c r="N44" t="s">
        <v>3</v>
      </c>
      <c r="O44">
        <v>2</v>
      </c>
      <c r="P44">
        <v>812.21</v>
      </c>
    </row>
    <row r="45" spans="1:16" x14ac:dyDescent="0.2">
      <c r="A45">
        <v>50</v>
      </c>
      <c r="B45">
        <v>0</v>
      </c>
      <c r="C45">
        <v>0</v>
      </c>
      <c r="D45">
        <v>1</v>
      </c>
      <c r="E45">
        <v>211</v>
      </c>
      <c r="F45">
        <v>21751</v>
      </c>
      <c r="G45" t="s">
        <v>89</v>
      </c>
      <c r="H45" t="s">
        <v>90</v>
      </c>
      <c r="K45">
        <v>211</v>
      </c>
      <c r="L45">
        <v>26</v>
      </c>
      <c r="M45">
        <v>3</v>
      </c>
      <c r="N45" t="s">
        <v>3</v>
      </c>
      <c r="O45">
        <v>2</v>
      </c>
      <c r="P45">
        <v>427.03</v>
      </c>
    </row>
    <row r="46" spans="1:16" x14ac:dyDescent="0.2">
      <c r="A46">
        <v>50</v>
      </c>
      <c r="B46">
        <v>0</v>
      </c>
      <c r="C46">
        <v>0</v>
      </c>
      <c r="D46">
        <v>1</v>
      </c>
      <c r="E46">
        <v>224</v>
      </c>
      <c r="F46">
        <v>25116751</v>
      </c>
      <c r="G46" t="s">
        <v>91</v>
      </c>
      <c r="H46" t="s">
        <v>92</v>
      </c>
      <c r="K46">
        <v>224</v>
      </c>
      <c r="L46">
        <v>27</v>
      </c>
      <c r="M46">
        <v>3</v>
      </c>
      <c r="N46" t="s">
        <v>3</v>
      </c>
      <c r="O46">
        <v>2</v>
      </c>
      <c r="P46">
        <v>24042219.629999999</v>
      </c>
    </row>
    <row r="48" spans="1:16" x14ac:dyDescent="0.2">
      <c r="A48">
        <v>-1</v>
      </c>
    </row>
    <row r="51" spans="1:40" x14ac:dyDescent="0.2">
      <c r="A51">
        <v>75</v>
      </c>
      <c r="B51" t="s">
        <v>222</v>
      </c>
      <c r="C51">
        <v>2024</v>
      </c>
      <c r="D51">
        <v>0</v>
      </c>
      <c r="E51">
        <v>12</v>
      </c>
      <c r="G51">
        <v>0</v>
      </c>
      <c r="H51">
        <v>1</v>
      </c>
      <c r="I51">
        <v>0</v>
      </c>
      <c r="J51">
        <v>3</v>
      </c>
      <c r="K51">
        <v>95</v>
      </c>
      <c r="L51">
        <v>65</v>
      </c>
      <c r="M51">
        <v>1</v>
      </c>
      <c r="N51">
        <v>64975321</v>
      </c>
      <c r="O51">
        <v>1</v>
      </c>
    </row>
    <row r="52" spans="1:40" x14ac:dyDescent="0.2">
      <c r="A52">
        <v>1</v>
      </c>
      <c r="B52" t="s">
        <v>223</v>
      </c>
      <c r="C52" t="s">
        <v>224</v>
      </c>
      <c r="D52">
        <v>2024</v>
      </c>
      <c r="E52">
        <v>12</v>
      </c>
      <c r="F52">
        <v>1</v>
      </c>
      <c r="G52">
        <v>1</v>
      </c>
      <c r="H52">
        <v>0</v>
      </c>
      <c r="I52">
        <v>2</v>
      </c>
      <c r="J52">
        <v>1</v>
      </c>
      <c r="K52">
        <v>9.66</v>
      </c>
      <c r="L52">
        <v>6.74</v>
      </c>
      <c r="M52">
        <v>1</v>
      </c>
      <c r="N52">
        <v>1</v>
      </c>
      <c r="O52">
        <v>9.66</v>
      </c>
      <c r="P52">
        <v>6.74</v>
      </c>
      <c r="Q52">
        <v>1</v>
      </c>
      <c r="R52" t="s">
        <v>3</v>
      </c>
      <c r="S52" t="s">
        <v>3</v>
      </c>
      <c r="T52" t="s">
        <v>3</v>
      </c>
      <c r="U52" t="s">
        <v>3</v>
      </c>
      <c r="V52" t="s">
        <v>3</v>
      </c>
      <c r="W52" t="s">
        <v>3</v>
      </c>
      <c r="X52" t="s">
        <v>3</v>
      </c>
      <c r="Y52" t="s">
        <v>3</v>
      </c>
      <c r="Z52" t="s">
        <v>3</v>
      </c>
      <c r="AA52" t="s">
        <v>3</v>
      </c>
      <c r="AN52">
        <v>64975322</v>
      </c>
    </row>
    <row r="53" spans="1:40" x14ac:dyDescent="0.2">
      <c r="A53">
        <v>75</v>
      </c>
      <c r="B53" t="s">
        <v>222</v>
      </c>
      <c r="C53">
        <v>2000</v>
      </c>
      <c r="D53">
        <v>0</v>
      </c>
      <c r="E53">
        <v>1</v>
      </c>
      <c r="G53">
        <v>0</v>
      </c>
      <c r="H53">
        <v>1</v>
      </c>
      <c r="I53">
        <v>0</v>
      </c>
      <c r="J53">
        <v>1</v>
      </c>
      <c r="K53">
        <v>0</v>
      </c>
      <c r="L53">
        <v>0</v>
      </c>
      <c r="M53">
        <v>0</v>
      </c>
      <c r="N53">
        <v>64975323</v>
      </c>
      <c r="O53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ROW(Source!A71)</f>
        <v>71</v>
      </c>
      <c r="B1">
        <v>64975323</v>
      </c>
      <c r="C1">
        <v>64975736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226</v>
      </c>
      <c r="J1" t="s">
        <v>3</v>
      </c>
      <c r="K1" t="s">
        <v>227</v>
      </c>
      <c r="L1">
        <v>1369</v>
      </c>
      <c r="N1">
        <v>1013</v>
      </c>
      <c r="O1" t="s">
        <v>228</v>
      </c>
      <c r="P1" t="s">
        <v>228</v>
      </c>
      <c r="Q1">
        <v>1</v>
      </c>
      <c r="W1">
        <v>0</v>
      </c>
      <c r="X1">
        <v>931378261</v>
      </c>
      <c r="Y1">
        <f t="shared" ref="Y1:Y7" si="0">(AT1*ROUND(1.2,7))</f>
        <v>2.8439999999999999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2.37</v>
      </c>
      <c r="AU1" t="s">
        <v>98</v>
      </c>
      <c r="AV1">
        <v>1</v>
      </c>
      <c r="AW1">
        <v>2</v>
      </c>
      <c r="AX1">
        <v>64975750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ROUND(AT1*Source!I71*AH1*AL1,0)</f>
        <v>24</v>
      </c>
      <c r="CV1">
        <f>ROUND(Y1*Source!I71,7)</f>
        <v>2.8439999999999999</v>
      </c>
      <c r="CW1">
        <v>0</v>
      </c>
      <c r="CX1">
        <f>ROUND(Y1*Source!I71,7)</f>
        <v>2.8439999999999999</v>
      </c>
      <c r="CY1">
        <f>AD1</f>
        <v>9.92</v>
      </c>
      <c r="CZ1">
        <f>AH1</f>
        <v>9.92</v>
      </c>
      <c r="DA1">
        <f>AL1</f>
        <v>1</v>
      </c>
      <c r="DB1">
        <f t="shared" ref="DB1:DB7" si="1">ROUND((ROUND(AT1*CZ1,2)*ROUND(1.2,7)),2)</f>
        <v>28.21</v>
      </c>
      <c r="DC1">
        <f t="shared" ref="DC1:DC7" si="2">ROUND((ROUND(AT1*AG1,2)*ROUND(1.2,7)),2)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12" si="6">ROUND(ROUND(AH1,2)*CX1,2)</f>
        <v>28.21</v>
      </c>
      <c r="DJ1">
        <f>DI1</f>
        <v>28.21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ROW(Source!A71)</f>
        <v>71</v>
      </c>
      <c r="B2">
        <v>64975323</v>
      </c>
      <c r="C2">
        <v>64975736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35</v>
      </c>
      <c r="J2" t="s">
        <v>3</v>
      </c>
      <c r="K2" t="s">
        <v>229</v>
      </c>
      <c r="L2">
        <v>608254</v>
      </c>
      <c r="N2">
        <v>1013</v>
      </c>
      <c r="O2" t="s">
        <v>230</v>
      </c>
      <c r="P2" t="s">
        <v>230</v>
      </c>
      <c r="Q2">
        <v>1</v>
      </c>
      <c r="W2">
        <v>0</v>
      </c>
      <c r="X2">
        <v>-185737400</v>
      </c>
      <c r="Y2">
        <f t="shared" si="0"/>
        <v>0.70799999999999996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0.59</v>
      </c>
      <c r="AU2" t="s">
        <v>98</v>
      </c>
      <c r="AV2">
        <v>2</v>
      </c>
      <c r="AW2">
        <v>2</v>
      </c>
      <c r="AX2">
        <v>64975751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ROUND(Y2*Source!I71,7)</f>
        <v>0.70799999999999996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ROW(Source!A71)</f>
        <v>71</v>
      </c>
      <c r="B3">
        <v>64975323</v>
      </c>
      <c r="C3">
        <v>64975736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231</v>
      </c>
      <c r="J3" t="s">
        <v>232</v>
      </c>
      <c r="K3" t="s">
        <v>233</v>
      </c>
      <c r="L3">
        <v>1368</v>
      </c>
      <c r="N3">
        <v>1011</v>
      </c>
      <c r="O3" t="s">
        <v>234</v>
      </c>
      <c r="P3" t="s">
        <v>234</v>
      </c>
      <c r="Q3">
        <v>1</v>
      </c>
      <c r="W3">
        <v>0</v>
      </c>
      <c r="X3">
        <v>783836208</v>
      </c>
      <c r="Y3">
        <f t="shared" si="0"/>
        <v>0.28799999999999998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98</v>
      </c>
      <c r="AV3">
        <v>0</v>
      </c>
      <c r="AW3">
        <v>2</v>
      </c>
      <c r="AX3">
        <v>64975752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ROUND(Y3*Source!I71*DO3,7)</f>
        <v>0</v>
      </c>
      <c r="CX3">
        <f>ROUND(Y3*Source!I71,7)</f>
        <v>0.28799999999999998</v>
      </c>
      <c r="CY3">
        <f>AB3</f>
        <v>134.65</v>
      </c>
      <c r="CZ3">
        <f>AF3</f>
        <v>134.65</v>
      </c>
      <c r="DA3">
        <f>AJ3</f>
        <v>1</v>
      </c>
      <c r="DB3">
        <f t="shared" si="1"/>
        <v>38.78</v>
      </c>
      <c r="DC3">
        <f t="shared" si="2"/>
        <v>3.89</v>
      </c>
      <c r="DD3" t="s">
        <v>3</v>
      </c>
      <c r="DE3" t="s">
        <v>3</v>
      </c>
      <c r="DF3">
        <f t="shared" si="3"/>
        <v>0</v>
      </c>
      <c r="DG3">
        <f t="shared" si="4"/>
        <v>38.78</v>
      </c>
      <c r="DH3">
        <f t="shared" si="5"/>
        <v>3.89</v>
      </c>
      <c r="DI3">
        <f t="shared" si="6"/>
        <v>0</v>
      </c>
      <c r="DJ3">
        <f>DG3</f>
        <v>38.78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ROW(Source!A71)</f>
        <v>71</v>
      </c>
      <c r="B4">
        <v>64975323</v>
      </c>
      <c r="C4">
        <v>64975736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235</v>
      </c>
      <c r="J4" t="s">
        <v>236</v>
      </c>
      <c r="K4" t="s">
        <v>237</v>
      </c>
      <c r="L4">
        <v>1368</v>
      </c>
      <c r="N4">
        <v>1011</v>
      </c>
      <c r="O4" t="s">
        <v>234</v>
      </c>
      <c r="P4" t="s">
        <v>234</v>
      </c>
      <c r="Q4">
        <v>1</v>
      </c>
      <c r="W4">
        <v>0</v>
      </c>
      <c r="X4">
        <v>1474986261</v>
      </c>
      <c r="Y4">
        <f t="shared" si="0"/>
        <v>0.94799999999999995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0.79</v>
      </c>
      <c r="AU4" t="s">
        <v>98</v>
      </c>
      <c r="AV4">
        <v>0</v>
      </c>
      <c r="AW4">
        <v>2</v>
      </c>
      <c r="AX4">
        <v>64975753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ROUND(Y4*Source!I71*DO4,7)</f>
        <v>0</v>
      </c>
      <c r="CX4">
        <f>ROUND(Y4*Source!I71,7)</f>
        <v>0.94799999999999995</v>
      </c>
      <c r="CY4">
        <f>AB4</f>
        <v>8.1</v>
      </c>
      <c r="CZ4">
        <f>AF4</f>
        <v>8.1</v>
      </c>
      <c r="DA4">
        <f>AJ4</f>
        <v>1</v>
      </c>
      <c r="DB4">
        <f t="shared" si="1"/>
        <v>7.68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7.68</v>
      </c>
      <c r="DH4">
        <f t="shared" si="5"/>
        <v>0</v>
      </c>
      <c r="DI4">
        <f t="shared" si="6"/>
        <v>0</v>
      </c>
      <c r="DJ4">
        <f>DG4</f>
        <v>7.68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ROW(Source!A71)</f>
        <v>71</v>
      </c>
      <c r="B5">
        <v>64975323</v>
      </c>
      <c r="C5">
        <v>64975736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238</v>
      </c>
      <c r="J5" t="s">
        <v>239</v>
      </c>
      <c r="K5" t="s">
        <v>240</v>
      </c>
      <c r="L5">
        <v>1368</v>
      </c>
      <c r="N5">
        <v>1011</v>
      </c>
      <c r="O5" t="s">
        <v>234</v>
      </c>
      <c r="P5" t="s">
        <v>234</v>
      </c>
      <c r="Q5">
        <v>1</v>
      </c>
      <c r="W5">
        <v>0</v>
      </c>
      <c r="X5">
        <v>315863809</v>
      </c>
      <c r="Y5">
        <f t="shared" si="0"/>
        <v>0.42</v>
      </c>
      <c r="AA5">
        <v>0</v>
      </c>
      <c r="AB5">
        <v>46.56</v>
      </c>
      <c r="AC5">
        <v>10.06</v>
      </c>
      <c r="AD5">
        <v>0</v>
      </c>
      <c r="AE5">
        <v>0</v>
      </c>
      <c r="AF5">
        <v>46.56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0.35</v>
      </c>
      <c r="AU5" t="s">
        <v>98</v>
      </c>
      <c r="AV5">
        <v>0</v>
      </c>
      <c r="AW5">
        <v>2</v>
      </c>
      <c r="AX5">
        <v>64975754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ROUND(Y5*Source!I71*DO5,7)</f>
        <v>0</v>
      </c>
      <c r="CX5">
        <f>ROUND(Y5*Source!I71,7)</f>
        <v>0.42</v>
      </c>
      <c r="CY5">
        <f>AB5</f>
        <v>46.56</v>
      </c>
      <c r="CZ5">
        <f>AF5</f>
        <v>46.56</v>
      </c>
      <c r="DA5">
        <f>AJ5</f>
        <v>1</v>
      </c>
      <c r="DB5">
        <f t="shared" si="1"/>
        <v>19.559999999999999</v>
      </c>
      <c r="DC5">
        <f t="shared" si="2"/>
        <v>4.22</v>
      </c>
      <c r="DD5" t="s">
        <v>3</v>
      </c>
      <c r="DE5" t="s">
        <v>3</v>
      </c>
      <c r="DF5">
        <f t="shared" si="3"/>
        <v>0</v>
      </c>
      <c r="DG5">
        <f t="shared" si="4"/>
        <v>19.559999999999999</v>
      </c>
      <c r="DH5">
        <f t="shared" si="5"/>
        <v>4.2300000000000004</v>
      </c>
      <c r="DI5">
        <f t="shared" si="6"/>
        <v>0</v>
      </c>
      <c r="DJ5">
        <f>DG5</f>
        <v>19.559999999999999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ROW(Source!A71)</f>
        <v>71</v>
      </c>
      <c r="B6">
        <v>64975323</v>
      </c>
      <c r="C6">
        <v>64975736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241</v>
      </c>
      <c r="J6" t="s">
        <v>242</v>
      </c>
      <c r="K6" t="s">
        <v>243</v>
      </c>
      <c r="L6">
        <v>1368</v>
      </c>
      <c r="N6">
        <v>1011</v>
      </c>
      <c r="O6" t="s">
        <v>234</v>
      </c>
      <c r="P6" t="s">
        <v>234</v>
      </c>
      <c r="Q6">
        <v>1</v>
      </c>
      <c r="W6">
        <v>0</v>
      </c>
      <c r="X6">
        <v>786036725</v>
      </c>
      <c r="Y6">
        <f t="shared" si="0"/>
        <v>0.42</v>
      </c>
      <c r="AA6">
        <v>0</v>
      </c>
      <c r="AB6">
        <v>2.99</v>
      </c>
      <c r="AC6">
        <v>0</v>
      </c>
      <c r="AD6">
        <v>0</v>
      </c>
      <c r="AE6">
        <v>0</v>
      </c>
      <c r="AF6">
        <v>2.99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0.35</v>
      </c>
      <c r="AU6" t="s">
        <v>98</v>
      </c>
      <c r="AV6">
        <v>0</v>
      </c>
      <c r="AW6">
        <v>2</v>
      </c>
      <c r="AX6">
        <v>64975755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ROUND(Y6*Source!I71*DO6,7)</f>
        <v>0</v>
      </c>
      <c r="CX6">
        <f>ROUND(Y6*Source!I71,7)</f>
        <v>0.42</v>
      </c>
      <c r="CY6">
        <f>AB6</f>
        <v>2.99</v>
      </c>
      <c r="CZ6">
        <f>AF6</f>
        <v>2.99</v>
      </c>
      <c r="DA6">
        <f>AJ6</f>
        <v>1</v>
      </c>
      <c r="DB6">
        <f t="shared" si="1"/>
        <v>1.26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1.26</v>
      </c>
      <c r="DH6">
        <f t="shared" si="5"/>
        <v>0</v>
      </c>
      <c r="DI6">
        <f t="shared" si="6"/>
        <v>0</v>
      </c>
      <c r="DJ6">
        <f>DG6</f>
        <v>1.26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ROW(Source!A71)</f>
        <v>71</v>
      </c>
      <c r="B7">
        <v>64975323</v>
      </c>
      <c r="C7">
        <v>64975736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244</v>
      </c>
      <c r="J7" t="s">
        <v>245</v>
      </c>
      <c r="K7" t="s">
        <v>246</v>
      </c>
      <c r="L7">
        <v>1368</v>
      </c>
      <c r="N7">
        <v>1011</v>
      </c>
      <c r="O7" t="s">
        <v>234</v>
      </c>
      <c r="P7" t="s">
        <v>234</v>
      </c>
      <c r="Q7">
        <v>1</v>
      </c>
      <c r="W7">
        <v>0</v>
      </c>
      <c r="X7">
        <v>1230759911</v>
      </c>
      <c r="Y7">
        <f t="shared" si="0"/>
        <v>0.28799999999999998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0.24</v>
      </c>
      <c r="AU7" t="s">
        <v>98</v>
      </c>
      <c r="AV7">
        <v>0</v>
      </c>
      <c r="AW7">
        <v>2</v>
      </c>
      <c r="AX7">
        <v>64975756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ROUND(Y7*Source!I71*DO7,7)</f>
        <v>0</v>
      </c>
      <c r="CX7">
        <f>ROUND(Y7*Source!I71,7)</f>
        <v>0.28799999999999998</v>
      </c>
      <c r="CY7">
        <f>AB7</f>
        <v>87.17</v>
      </c>
      <c r="CZ7">
        <f>AF7</f>
        <v>87.17</v>
      </c>
      <c r="DA7">
        <f>AJ7</f>
        <v>1</v>
      </c>
      <c r="DB7">
        <f t="shared" si="1"/>
        <v>25.1</v>
      </c>
      <c r="DC7">
        <f t="shared" si="2"/>
        <v>3.34</v>
      </c>
      <c r="DD7" t="s">
        <v>3</v>
      </c>
      <c r="DE7" t="s">
        <v>3</v>
      </c>
      <c r="DF7">
        <f t="shared" si="3"/>
        <v>0</v>
      </c>
      <c r="DG7">
        <f t="shared" si="4"/>
        <v>25.1</v>
      </c>
      <c r="DH7">
        <f t="shared" si="5"/>
        <v>3.34</v>
      </c>
      <c r="DI7">
        <f t="shared" si="6"/>
        <v>0</v>
      </c>
      <c r="DJ7">
        <f>DG7</f>
        <v>25.1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ROW(Source!A71)</f>
        <v>71</v>
      </c>
      <c r="B8">
        <v>64975323</v>
      </c>
      <c r="C8">
        <v>64975736</v>
      </c>
      <c r="D8">
        <v>29113386</v>
      </c>
      <c r="E8">
        <v>1</v>
      </c>
      <c r="F8">
        <v>1</v>
      </c>
      <c r="G8">
        <v>1</v>
      </c>
      <c r="H8">
        <v>3</v>
      </c>
      <c r="I8" t="s">
        <v>247</v>
      </c>
      <c r="J8" t="s">
        <v>248</v>
      </c>
      <c r="K8" t="s">
        <v>249</v>
      </c>
      <c r="L8">
        <v>1348</v>
      </c>
      <c r="N8">
        <v>1009</v>
      </c>
      <c r="O8" t="s">
        <v>250</v>
      </c>
      <c r="P8" t="s">
        <v>250</v>
      </c>
      <c r="Q8">
        <v>1000</v>
      </c>
      <c r="W8">
        <v>0</v>
      </c>
      <c r="X8">
        <v>-1452013394</v>
      </c>
      <c r="Y8">
        <f>AT8</f>
        <v>2.9999999999999997E-4</v>
      </c>
      <c r="AA8">
        <v>5000.01</v>
      </c>
      <c r="AB8">
        <v>0</v>
      </c>
      <c r="AC8">
        <v>0</v>
      </c>
      <c r="AD8">
        <v>0</v>
      </c>
      <c r="AE8">
        <v>5000.01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2.9999999999999997E-4</v>
      </c>
      <c r="AU8" t="s">
        <v>3</v>
      </c>
      <c r="AV8">
        <v>0</v>
      </c>
      <c r="AW8">
        <v>2</v>
      </c>
      <c r="AX8">
        <v>64975757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ROUND(Y8*Source!I71,7)</f>
        <v>2.9999999999999997E-4</v>
      </c>
      <c r="CY8">
        <f>AA8</f>
        <v>5000.01</v>
      </c>
      <c r="CZ8">
        <f>AE8</f>
        <v>5000.01</v>
      </c>
      <c r="DA8">
        <f>AI8</f>
        <v>1</v>
      </c>
      <c r="DB8">
        <f>ROUND(ROUND(AT8*CZ8,2),2)</f>
        <v>1.5</v>
      </c>
      <c r="DC8">
        <f>ROUND(ROUND(AT8*AG8,2),2)</f>
        <v>0</v>
      </c>
      <c r="DD8" t="s">
        <v>3</v>
      </c>
      <c r="DE8" t="s">
        <v>3</v>
      </c>
      <c r="DF8">
        <f t="shared" si="3"/>
        <v>1.5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1.5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64975323</v>
      </c>
      <c r="C9">
        <v>64975736</v>
      </c>
      <c r="D9">
        <v>29113980</v>
      </c>
      <c r="E9">
        <v>1</v>
      </c>
      <c r="F9">
        <v>1</v>
      </c>
      <c r="G9">
        <v>1</v>
      </c>
      <c r="H9">
        <v>3</v>
      </c>
      <c r="I9" t="s">
        <v>251</v>
      </c>
      <c r="J9" t="s">
        <v>252</v>
      </c>
      <c r="K9" t="s">
        <v>253</v>
      </c>
      <c r="L9">
        <v>1346</v>
      </c>
      <c r="N9">
        <v>1009</v>
      </c>
      <c r="O9" t="s">
        <v>254</v>
      </c>
      <c r="P9" t="s">
        <v>254</v>
      </c>
      <c r="Q9">
        <v>1</v>
      </c>
      <c r="W9">
        <v>0</v>
      </c>
      <c r="X9">
        <v>-1805966371</v>
      </c>
      <c r="Y9">
        <f>AT9</f>
        <v>0.15</v>
      </c>
      <c r="AA9">
        <v>14.31</v>
      </c>
      <c r="AB9">
        <v>0</v>
      </c>
      <c r="AC9">
        <v>0</v>
      </c>
      <c r="AD9">
        <v>0</v>
      </c>
      <c r="AE9">
        <v>14.31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64975758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ROUND(Y9*Source!I71,7)</f>
        <v>0.15</v>
      </c>
      <c r="CY9">
        <f>AA9</f>
        <v>14.31</v>
      </c>
      <c r="CZ9">
        <f>AE9</f>
        <v>14.31</v>
      </c>
      <c r="DA9">
        <f>AI9</f>
        <v>1</v>
      </c>
      <c r="DB9">
        <f>ROUND(ROUND(AT9*CZ9,2),2)</f>
        <v>2.15</v>
      </c>
      <c r="DC9">
        <f>ROUND(ROUND(AT9*AG9,2),2)</f>
        <v>0</v>
      </c>
      <c r="DD9" t="s">
        <v>3</v>
      </c>
      <c r="DE9" t="s">
        <v>3</v>
      </c>
      <c r="DF9">
        <f t="shared" si="3"/>
        <v>2.15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2.15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ROW(Source!A71)</f>
        <v>71</v>
      </c>
      <c r="B10">
        <v>64975323</v>
      </c>
      <c r="C10">
        <v>64975736</v>
      </c>
      <c r="D10">
        <v>29114246</v>
      </c>
      <c r="E10">
        <v>1</v>
      </c>
      <c r="F10">
        <v>1</v>
      </c>
      <c r="G10">
        <v>1</v>
      </c>
      <c r="H10">
        <v>3</v>
      </c>
      <c r="I10" t="s">
        <v>255</v>
      </c>
      <c r="J10" t="s">
        <v>256</v>
      </c>
      <c r="K10" t="s">
        <v>257</v>
      </c>
      <c r="L10">
        <v>1346</v>
      </c>
      <c r="N10">
        <v>1009</v>
      </c>
      <c r="O10" t="s">
        <v>254</v>
      </c>
      <c r="P10" t="s">
        <v>254</v>
      </c>
      <c r="Q10">
        <v>1</v>
      </c>
      <c r="W10">
        <v>0</v>
      </c>
      <c r="X10">
        <v>30920770</v>
      </c>
      <c r="Y10">
        <f>AT10</f>
        <v>0.1</v>
      </c>
      <c r="AA10">
        <v>9.0399999999999991</v>
      </c>
      <c r="AB10">
        <v>0</v>
      </c>
      <c r="AC10">
        <v>0</v>
      </c>
      <c r="AD10">
        <v>0</v>
      </c>
      <c r="AE10">
        <v>9.0399999999999991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64975759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ROUND(Y10*Source!I71,7)</f>
        <v>0.1</v>
      </c>
      <c r="CY10">
        <f>AA10</f>
        <v>9.0399999999999991</v>
      </c>
      <c r="CZ10">
        <f>AE10</f>
        <v>9.0399999999999991</v>
      </c>
      <c r="DA10">
        <f>AI10</f>
        <v>1</v>
      </c>
      <c r="DB10">
        <f>ROUND(ROUND(AT10*CZ10,2),2)</f>
        <v>0.9</v>
      </c>
      <c r="DC10">
        <f>ROUND(ROUND(AT10*AG10,2),2)</f>
        <v>0</v>
      </c>
      <c r="DD10" t="s">
        <v>3</v>
      </c>
      <c r="DE10" t="s">
        <v>3</v>
      </c>
      <c r="DF10">
        <f t="shared" si="3"/>
        <v>0.9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ROW(Source!A71)</f>
        <v>71</v>
      </c>
      <c r="B11">
        <v>64975323</v>
      </c>
      <c r="C11">
        <v>64975736</v>
      </c>
      <c r="D11">
        <v>29110426</v>
      </c>
      <c r="E11">
        <v>1</v>
      </c>
      <c r="F11">
        <v>1</v>
      </c>
      <c r="G11">
        <v>1</v>
      </c>
      <c r="H11">
        <v>3</v>
      </c>
      <c r="I11" t="s">
        <v>258</v>
      </c>
      <c r="J11" t="s">
        <v>259</v>
      </c>
      <c r="K11" t="s">
        <v>260</v>
      </c>
      <c r="L11">
        <v>1346</v>
      </c>
      <c r="N11">
        <v>1009</v>
      </c>
      <c r="O11" t="s">
        <v>254</v>
      </c>
      <c r="P11" t="s">
        <v>254</v>
      </c>
      <c r="Q11">
        <v>1</v>
      </c>
      <c r="W11">
        <v>0</v>
      </c>
      <c r="X11">
        <v>-1768004575</v>
      </c>
      <c r="Y11">
        <f>AT11</f>
        <v>0.05</v>
      </c>
      <c r="AA11">
        <v>28.67</v>
      </c>
      <c r="AB11">
        <v>0</v>
      </c>
      <c r="AC11">
        <v>0</v>
      </c>
      <c r="AD11">
        <v>0</v>
      </c>
      <c r="AE11">
        <v>28.67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0.05</v>
      </c>
      <c r="AU11" t="s">
        <v>3</v>
      </c>
      <c r="AV11">
        <v>0</v>
      </c>
      <c r="AW11">
        <v>2</v>
      </c>
      <c r="AX11">
        <v>64975760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ROUND(Y11*Source!I71,7)</f>
        <v>0.05</v>
      </c>
      <c r="CY11">
        <f>AA11</f>
        <v>28.67</v>
      </c>
      <c r="CZ11">
        <f>AE11</f>
        <v>28.67</v>
      </c>
      <c r="DA11">
        <f>AI11</f>
        <v>1</v>
      </c>
      <c r="DB11">
        <f>ROUND(ROUND(AT11*CZ11,2),2)</f>
        <v>1.43</v>
      </c>
      <c r="DC11">
        <f>ROUND(ROUND(AT11*AG11,2),2)</f>
        <v>0</v>
      </c>
      <c r="DD11" t="s">
        <v>3</v>
      </c>
      <c r="DE11" t="s">
        <v>3</v>
      </c>
      <c r="DF11">
        <f t="shared" si="3"/>
        <v>1.43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1.43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ROW(Source!A71)</f>
        <v>71</v>
      </c>
      <c r="B12">
        <v>64975323</v>
      </c>
      <c r="C12">
        <v>64975736</v>
      </c>
      <c r="D12">
        <v>29171808</v>
      </c>
      <c r="E12">
        <v>1</v>
      </c>
      <c r="F12">
        <v>1</v>
      </c>
      <c r="G12">
        <v>1</v>
      </c>
      <c r="H12">
        <v>3</v>
      </c>
      <c r="I12" t="s">
        <v>261</v>
      </c>
      <c r="J12" t="s">
        <v>262</v>
      </c>
      <c r="K12" t="s">
        <v>263</v>
      </c>
      <c r="L12">
        <v>1374</v>
      </c>
      <c r="N12">
        <v>1013</v>
      </c>
      <c r="O12" t="s">
        <v>264</v>
      </c>
      <c r="P12" t="s">
        <v>264</v>
      </c>
      <c r="Q12">
        <v>1</v>
      </c>
      <c r="W12">
        <v>0</v>
      </c>
      <c r="X12">
        <v>-915781824</v>
      </c>
      <c r="Y12">
        <f>AT12</f>
        <v>0.47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0.47</v>
      </c>
      <c r="AU12" t="s">
        <v>3</v>
      </c>
      <c r="AV12">
        <v>0</v>
      </c>
      <c r="AW12">
        <v>2</v>
      </c>
      <c r="AX12">
        <v>64975761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ROUND(Y12*Source!I71,7)</f>
        <v>0.47</v>
      </c>
      <c r="CY12">
        <f>AA12</f>
        <v>1</v>
      </c>
      <c r="CZ12">
        <f>AE12</f>
        <v>1</v>
      </c>
      <c r="DA12">
        <f>AI12</f>
        <v>1</v>
      </c>
      <c r="DB12">
        <f>ROUND(ROUND(AT12*CZ12,2),2)</f>
        <v>0.47</v>
      </c>
      <c r="DC12">
        <f>ROUND(ROUND(AT12*AG12,2),2)</f>
        <v>0</v>
      </c>
      <c r="DD12" t="s">
        <v>3</v>
      </c>
      <c r="DE12" t="s">
        <v>3</v>
      </c>
      <c r="DF12">
        <f t="shared" si="3"/>
        <v>0.47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0.47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ROW(Source!A72)</f>
        <v>72</v>
      </c>
      <c r="B13">
        <v>64975321</v>
      </c>
      <c r="C13">
        <v>64975736</v>
      </c>
      <c r="D13">
        <v>29364679</v>
      </c>
      <c r="E13">
        <v>1</v>
      </c>
      <c r="F13">
        <v>1</v>
      </c>
      <c r="G13">
        <v>1</v>
      </c>
      <c r="H13">
        <v>1</v>
      </c>
      <c r="I13" t="s">
        <v>226</v>
      </c>
      <c r="J13" t="s">
        <v>3</v>
      </c>
      <c r="K13" t="s">
        <v>227</v>
      </c>
      <c r="L13">
        <v>1369</v>
      </c>
      <c r="N13">
        <v>1013</v>
      </c>
      <c r="O13" t="s">
        <v>228</v>
      </c>
      <c r="P13" t="s">
        <v>228</v>
      </c>
      <c r="Q13">
        <v>1</v>
      </c>
      <c r="W13">
        <v>0</v>
      </c>
      <c r="X13">
        <v>931378261</v>
      </c>
      <c r="Y13">
        <f t="shared" ref="Y13:Y19" si="7">(AT13*ROUND(1.2,7))</f>
        <v>2.8439999999999999</v>
      </c>
      <c r="AA13">
        <v>0</v>
      </c>
      <c r="AB13">
        <v>0</v>
      </c>
      <c r="AC13">
        <v>0</v>
      </c>
      <c r="AD13">
        <v>9.92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2.37</v>
      </c>
      <c r="AU13" t="s">
        <v>98</v>
      </c>
      <c r="AV13">
        <v>1</v>
      </c>
      <c r="AW13">
        <v>2</v>
      </c>
      <c r="AX13">
        <v>64975750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ROUND(AT13*Source!I72*AH13*AL13,0)</f>
        <v>24</v>
      </c>
      <c r="CV13">
        <f>ROUND(Y13*Source!I72,7)</f>
        <v>2.8439999999999999</v>
      </c>
      <c r="CW13">
        <v>0</v>
      </c>
      <c r="CX13">
        <f>ROUND(Y13*Source!I72,7)</f>
        <v>2.8439999999999999</v>
      </c>
      <c r="CY13">
        <f>AD13</f>
        <v>9.92</v>
      </c>
      <c r="CZ13">
        <f>AH13</f>
        <v>9.92</v>
      </c>
      <c r="DA13">
        <f>AL13</f>
        <v>1</v>
      </c>
      <c r="DB13">
        <f t="shared" ref="DB13:DB19" si="8">ROUND((ROUND(AT13*CZ13,2)*ROUND(1.2,7)),2)</f>
        <v>28.21</v>
      </c>
      <c r="DC13">
        <f t="shared" ref="DC13:DC19" si="9">ROUND((ROUND(AT13*AG13,2)*ROUND(1.2,7)),2)</f>
        <v>0</v>
      </c>
      <c r="DD13" t="s">
        <v>3</v>
      </c>
      <c r="DE13" t="s">
        <v>3</v>
      </c>
      <c r="DF13">
        <f t="shared" ref="DF13:DF19" si="10">ROUND(ROUND(AE13,0)*CX13,0)</f>
        <v>0</v>
      </c>
      <c r="DG13">
        <f>ROUND(ROUND(AF13,0)*CX13,0)</f>
        <v>0</v>
      </c>
      <c r="DH13">
        <f>ROUND(ROUND(AG13,0)*CX13,0)</f>
        <v>0</v>
      </c>
      <c r="DI13">
        <f t="shared" ref="DI13:DI24" si="11">ROUND(ROUND(AH13,0)*CX13,0)</f>
        <v>28</v>
      </c>
      <c r="DJ13">
        <f>DI13</f>
        <v>28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ROW(Source!A72)</f>
        <v>72</v>
      </c>
      <c r="B14">
        <v>64975321</v>
      </c>
      <c r="C14">
        <v>64975736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35</v>
      </c>
      <c r="J14" t="s">
        <v>3</v>
      </c>
      <c r="K14" t="s">
        <v>229</v>
      </c>
      <c r="L14">
        <v>608254</v>
      </c>
      <c r="N14">
        <v>1013</v>
      </c>
      <c r="O14" t="s">
        <v>230</v>
      </c>
      <c r="P14" t="s">
        <v>230</v>
      </c>
      <c r="Q14">
        <v>1</v>
      </c>
      <c r="W14">
        <v>0</v>
      </c>
      <c r="X14">
        <v>-185737400</v>
      </c>
      <c r="Y14">
        <f t="shared" si="7"/>
        <v>0.70799999999999996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0.59</v>
      </c>
      <c r="AU14" t="s">
        <v>98</v>
      </c>
      <c r="AV14">
        <v>2</v>
      </c>
      <c r="AW14">
        <v>2</v>
      </c>
      <c r="AX14">
        <v>64975751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ROUND(Y14*Source!I72,7)</f>
        <v>0.70799999999999996</v>
      </c>
      <c r="CY14">
        <f>AD14</f>
        <v>0</v>
      </c>
      <c r="CZ14">
        <f>AH14</f>
        <v>0</v>
      </c>
      <c r="DA14">
        <f>AL14</f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10"/>
        <v>0</v>
      </c>
      <c r="DG14">
        <f>ROUND(ROUND(AF14,0)*CX14,0)</f>
        <v>0</v>
      </c>
      <c r="DH14">
        <f>ROUND(ROUND(AG14,0)*CX14,0)</f>
        <v>0</v>
      </c>
      <c r="DI14">
        <f t="shared" si="11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ROW(Source!A72)</f>
        <v>72</v>
      </c>
      <c r="B15">
        <v>64975321</v>
      </c>
      <c r="C15">
        <v>64975736</v>
      </c>
      <c r="D15">
        <v>29172362</v>
      </c>
      <c r="E15">
        <v>1</v>
      </c>
      <c r="F15">
        <v>1</v>
      </c>
      <c r="G15">
        <v>1</v>
      </c>
      <c r="H15">
        <v>2</v>
      </c>
      <c r="I15" t="s">
        <v>231</v>
      </c>
      <c r="J15" t="s">
        <v>232</v>
      </c>
      <c r="K15" t="s">
        <v>233</v>
      </c>
      <c r="L15">
        <v>1368</v>
      </c>
      <c r="N15">
        <v>1011</v>
      </c>
      <c r="O15" t="s">
        <v>234</v>
      </c>
      <c r="P15" t="s">
        <v>234</v>
      </c>
      <c r="Q15">
        <v>1</v>
      </c>
      <c r="W15">
        <v>0</v>
      </c>
      <c r="X15">
        <v>783836208</v>
      </c>
      <c r="Y15">
        <f t="shared" si="7"/>
        <v>0.28799999999999998</v>
      </c>
      <c r="AA15">
        <v>0</v>
      </c>
      <c r="AB15">
        <v>1485.19</v>
      </c>
      <c r="AC15">
        <v>687.56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11.03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0.24</v>
      </c>
      <c r="AU15" t="s">
        <v>98</v>
      </c>
      <c r="AV15">
        <v>0</v>
      </c>
      <c r="AW15">
        <v>2</v>
      </c>
      <c r="AX15">
        <v>64975752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ROUND(Y15*Source!I72*DO15,7)</f>
        <v>0</v>
      </c>
      <c r="CX15">
        <f>ROUND(Y15*Source!I72,7)</f>
        <v>0.28799999999999998</v>
      </c>
      <c r="CY15">
        <f>AB15</f>
        <v>1485.19</v>
      </c>
      <c r="CZ15">
        <f>AF15</f>
        <v>134.65</v>
      </c>
      <c r="DA15">
        <f>AJ15</f>
        <v>11.03</v>
      </c>
      <c r="DB15">
        <f t="shared" si="8"/>
        <v>38.78</v>
      </c>
      <c r="DC15">
        <f t="shared" si="9"/>
        <v>3.89</v>
      </c>
      <c r="DD15" t="s">
        <v>3</v>
      </c>
      <c r="DE15" t="s">
        <v>3</v>
      </c>
      <c r="DF15">
        <f t="shared" si="10"/>
        <v>0</v>
      </c>
      <c r="DG15">
        <f>ROUND(ROUND(AF15*AJ15,0)*CX15,0)</f>
        <v>428</v>
      </c>
      <c r="DH15">
        <f>ROUND(ROUND(AG15*AK15,0)*CX15,0)</f>
        <v>198</v>
      </c>
      <c r="DI15">
        <f t="shared" si="11"/>
        <v>0</v>
      </c>
      <c r="DJ15">
        <f>DG15</f>
        <v>428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ROW(Source!A72)</f>
        <v>72</v>
      </c>
      <c r="B16">
        <v>64975321</v>
      </c>
      <c r="C16">
        <v>64975736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235</v>
      </c>
      <c r="J16" t="s">
        <v>236</v>
      </c>
      <c r="K16" t="s">
        <v>237</v>
      </c>
      <c r="L16">
        <v>1368</v>
      </c>
      <c r="N16">
        <v>1011</v>
      </c>
      <c r="O16" t="s">
        <v>234</v>
      </c>
      <c r="P16" t="s">
        <v>234</v>
      </c>
      <c r="Q16">
        <v>1</v>
      </c>
      <c r="W16">
        <v>0</v>
      </c>
      <c r="X16">
        <v>1474986261</v>
      </c>
      <c r="Y16">
        <f t="shared" si="7"/>
        <v>0.94799999999999995</v>
      </c>
      <c r="AA16">
        <v>0</v>
      </c>
      <c r="AB16">
        <v>67.150000000000006</v>
      </c>
      <c r="AC16">
        <v>0</v>
      </c>
      <c r="AD16">
        <v>0</v>
      </c>
      <c r="AE16">
        <v>0</v>
      </c>
      <c r="AF16">
        <v>8.1</v>
      </c>
      <c r="AG16">
        <v>0</v>
      </c>
      <c r="AH16">
        <v>0</v>
      </c>
      <c r="AI16">
        <v>1</v>
      </c>
      <c r="AJ16">
        <v>8.2899999999999991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0.79</v>
      </c>
      <c r="AU16" t="s">
        <v>98</v>
      </c>
      <c r="AV16">
        <v>0</v>
      </c>
      <c r="AW16">
        <v>2</v>
      </c>
      <c r="AX16">
        <v>64975753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ROUND(Y16*Source!I72*DO16,7)</f>
        <v>0</v>
      </c>
      <c r="CX16">
        <f>ROUND(Y16*Source!I72,7)</f>
        <v>0.94799999999999995</v>
      </c>
      <c r="CY16">
        <f>AB16</f>
        <v>67.150000000000006</v>
      </c>
      <c r="CZ16">
        <f>AF16</f>
        <v>8.1</v>
      </c>
      <c r="DA16">
        <f>AJ16</f>
        <v>8.2899999999999991</v>
      </c>
      <c r="DB16">
        <f t="shared" si="8"/>
        <v>7.68</v>
      </c>
      <c r="DC16">
        <f t="shared" si="9"/>
        <v>0</v>
      </c>
      <c r="DD16" t="s">
        <v>3</v>
      </c>
      <c r="DE16" t="s">
        <v>3</v>
      </c>
      <c r="DF16">
        <f t="shared" si="10"/>
        <v>0</v>
      </c>
      <c r="DG16">
        <f>ROUND(ROUND(AF16*AJ16,0)*CX16,0)</f>
        <v>64</v>
      </c>
      <c r="DH16">
        <f>ROUND(ROUND(AG16*AK16,0)*CX16,0)</f>
        <v>0</v>
      </c>
      <c r="DI16">
        <f t="shared" si="11"/>
        <v>0</v>
      </c>
      <c r="DJ16">
        <f>DG16</f>
        <v>64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ROW(Source!A72)</f>
        <v>72</v>
      </c>
      <c r="B17">
        <v>64975321</v>
      </c>
      <c r="C17">
        <v>64975736</v>
      </c>
      <c r="D17">
        <v>29172710</v>
      </c>
      <c r="E17">
        <v>1</v>
      </c>
      <c r="F17">
        <v>1</v>
      </c>
      <c r="G17">
        <v>1</v>
      </c>
      <c r="H17">
        <v>2</v>
      </c>
      <c r="I17" t="s">
        <v>238</v>
      </c>
      <c r="J17" t="s">
        <v>239</v>
      </c>
      <c r="K17" t="s">
        <v>240</v>
      </c>
      <c r="L17">
        <v>1368</v>
      </c>
      <c r="N17">
        <v>1011</v>
      </c>
      <c r="O17" t="s">
        <v>234</v>
      </c>
      <c r="P17" t="s">
        <v>234</v>
      </c>
      <c r="Q17">
        <v>1</v>
      </c>
      <c r="W17">
        <v>0</v>
      </c>
      <c r="X17">
        <v>315863809</v>
      </c>
      <c r="Y17">
        <f t="shared" si="7"/>
        <v>0.42</v>
      </c>
      <c r="AA17">
        <v>0</v>
      </c>
      <c r="AB17">
        <v>778.48</v>
      </c>
      <c r="AC17">
        <v>512.36</v>
      </c>
      <c r="AD17">
        <v>0</v>
      </c>
      <c r="AE17">
        <v>0</v>
      </c>
      <c r="AF17">
        <v>46.56</v>
      </c>
      <c r="AG17">
        <v>10.06</v>
      </c>
      <c r="AH17">
        <v>0</v>
      </c>
      <c r="AI17">
        <v>1</v>
      </c>
      <c r="AJ17">
        <v>16.72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0.35</v>
      </c>
      <c r="AU17" t="s">
        <v>98</v>
      </c>
      <c r="AV17">
        <v>0</v>
      </c>
      <c r="AW17">
        <v>2</v>
      </c>
      <c r="AX17">
        <v>64975754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ROUND(Y17*Source!I72*DO17,7)</f>
        <v>0</v>
      </c>
      <c r="CX17">
        <f>ROUND(Y17*Source!I72,7)</f>
        <v>0.42</v>
      </c>
      <c r="CY17">
        <f>AB17</f>
        <v>778.48</v>
      </c>
      <c r="CZ17">
        <f>AF17</f>
        <v>46.56</v>
      </c>
      <c r="DA17">
        <f>AJ17</f>
        <v>16.72</v>
      </c>
      <c r="DB17">
        <f t="shared" si="8"/>
        <v>19.559999999999999</v>
      </c>
      <c r="DC17">
        <f t="shared" si="9"/>
        <v>4.22</v>
      </c>
      <c r="DD17" t="s">
        <v>3</v>
      </c>
      <c r="DE17" t="s">
        <v>3</v>
      </c>
      <c r="DF17">
        <f t="shared" si="10"/>
        <v>0</v>
      </c>
      <c r="DG17">
        <f>ROUND(ROUND(AF17*AJ17,0)*CX17,0)</f>
        <v>327</v>
      </c>
      <c r="DH17">
        <f>ROUND(ROUND(AG17*AK17,0)*CX17,0)</f>
        <v>215</v>
      </c>
      <c r="DI17">
        <f t="shared" si="11"/>
        <v>0</v>
      </c>
      <c r="DJ17">
        <f>DG17</f>
        <v>327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ROW(Source!A72)</f>
        <v>72</v>
      </c>
      <c r="B18">
        <v>64975321</v>
      </c>
      <c r="C18">
        <v>64975736</v>
      </c>
      <c r="D18">
        <v>29173040</v>
      </c>
      <c r="E18">
        <v>1</v>
      </c>
      <c r="F18">
        <v>1</v>
      </c>
      <c r="G18">
        <v>1</v>
      </c>
      <c r="H18">
        <v>2</v>
      </c>
      <c r="I18" t="s">
        <v>241</v>
      </c>
      <c r="J18" t="s">
        <v>242</v>
      </c>
      <c r="K18" t="s">
        <v>243</v>
      </c>
      <c r="L18">
        <v>1368</v>
      </c>
      <c r="N18">
        <v>1011</v>
      </c>
      <c r="O18" t="s">
        <v>234</v>
      </c>
      <c r="P18" t="s">
        <v>234</v>
      </c>
      <c r="Q18">
        <v>1</v>
      </c>
      <c r="W18">
        <v>0</v>
      </c>
      <c r="X18">
        <v>786036725</v>
      </c>
      <c r="Y18">
        <f t="shared" si="7"/>
        <v>0.42</v>
      </c>
      <c r="AA18">
        <v>0</v>
      </c>
      <c r="AB18">
        <v>15.22</v>
      </c>
      <c r="AC18">
        <v>0</v>
      </c>
      <c r="AD18">
        <v>0</v>
      </c>
      <c r="AE18">
        <v>0</v>
      </c>
      <c r="AF18">
        <v>2.99</v>
      </c>
      <c r="AG18">
        <v>0</v>
      </c>
      <c r="AH18">
        <v>0</v>
      </c>
      <c r="AI18">
        <v>1</v>
      </c>
      <c r="AJ18">
        <v>5.09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0.35</v>
      </c>
      <c r="AU18" t="s">
        <v>98</v>
      </c>
      <c r="AV18">
        <v>0</v>
      </c>
      <c r="AW18">
        <v>2</v>
      </c>
      <c r="AX18">
        <v>64975755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ROUND(Y18*Source!I72*DO18,7)</f>
        <v>0</v>
      </c>
      <c r="CX18">
        <f>ROUND(Y18*Source!I72,7)</f>
        <v>0.42</v>
      </c>
      <c r="CY18">
        <f>AB18</f>
        <v>15.22</v>
      </c>
      <c r="CZ18">
        <f>AF18</f>
        <v>2.99</v>
      </c>
      <c r="DA18">
        <f>AJ18</f>
        <v>5.09</v>
      </c>
      <c r="DB18">
        <f t="shared" si="8"/>
        <v>1.26</v>
      </c>
      <c r="DC18">
        <f t="shared" si="9"/>
        <v>0</v>
      </c>
      <c r="DD18" t="s">
        <v>3</v>
      </c>
      <c r="DE18" t="s">
        <v>3</v>
      </c>
      <c r="DF18">
        <f t="shared" si="10"/>
        <v>0</v>
      </c>
      <c r="DG18">
        <f>ROUND(ROUND(AF18*AJ18,0)*CX18,0)</f>
        <v>6</v>
      </c>
      <c r="DH18">
        <f>ROUND(ROUND(AG18*AK18,0)*CX18,0)</f>
        <v>0</v>
      </c>
      <c r="DI18">
        <f t="shared" si="11"/>
        <v>0</v>
      </c>
      <c r="DJ18">
        <f>DG18</f>
        <v>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64975321</v>
      </c>
      <c r="C19">
        <v>64975736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244</v>
      </c>
      <c r="J19" t="s">
        <v>245</v>
      </c>
      <c r="K19" t="s">
        <v>246</v>
      </c>
      <c r="L19">
        <v>1368</v>
      </c>
      <c r="N19">
        <v>1011</v>
      </c>
      <c r="O19" t="s">
        <v>234</v>
      </c>
      <c r="P19" t="s">
        <v>234</v>
      </c>
      <c r="Q19">
        <v>1</v>
      </c>
      <c r="W19">
        <v>0</v>
      </c>
      <c r="X19">
        <v>1230759911</v>
      </c>
      <c r="Y19">
        <f t="shared" si="7"/>
        <v>0.28799999999999998</v>
      </c>
      <c r="AA19">
        <v>0</v>
      </c>
      <c r="AB19">
        <v>2113</v>
      </c>
      <c r="AC19">
        <v>590.79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24.24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0.24</v>
      </c>
      <c r="AU19" t="s">
        <v>98</v>
      </c>
      <c r="AV19">
        <v>0</v>
      </c>
      <c r="AW19">
        <v>2</v>
      </c>
      <c r="AX19">
        <v>64975756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ROUND(Y19*Source!I72*DO19,7)</f>
        <v>0</v>
      </c>
      <c r="CX19">
        <f>ROUND(Y19*Source!I72,7)</f>
        <v>0.28799999999999998</v>
      </c>
      <c r="CY19">
        <f>AB19</f>
        <v>2113</v>
      </c>
      <c r="CZ19">
        <f>AF19</f>
        <v>87.17</v>
      </c>
      <c r="DA19">
        <f>AJ19</f>
        <v>24.24</v>
      </c>
      <c r="DB19">
        <f t="shared" si="8"/>
        <v>25.1</v>
      </c>
      <c r="DC19">
        <f t="shared" si="9"/>
        <v>3.34</v>
      </c>
      <c r="DD19" t="s">
        <v>3</v>
      </c>
      <c r="DE19" t="s">
        <v>3</v>
      </c>
      <c r="DF19">
        <f t="shared" si="10"/>
        <v>0</v>
      </c>
      <c r="DG19">
        <f>ROUND(ROUND(AF19*AJ19,0)*CX19,0)</f>
        <v>609</v>
      </c>
      <c r="DH19">
        <f>ROUND(ROUND(AG19*AK19,0)*CX19,0)</f>
        <v>170</v>
      </c>
      <c r="DI19">
        <f t="shared" si="11"/>
        <v>0</v>
      </c>
      <c r="DJ19">
        <f>DG19</f>
        <v>609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64975321</v>
      </c>
      <c r="C20">
        <v>64975736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247</v>
      </c>
      <c r="J20" t="s">
        <v>248</v>
      </c>
      <c r="K20" t="s">
        <v>249</v>
      </c>
      <c r="L20">
        <v>1348</v>
      </c>
      <c r="N20">
        <v>1009</v>
      </c>
      <c r="O20" t="s">
        <v>250</v>
      </c>
      <c r="P20" t="s">
        <v>250</v>
      </c>
      <c r="Q20">
        <v>1000</v>
      </c>
      <c r="W20">
        <v>0</v>
      </c>
      <c r="X20">
        <v>-1452013394</v>
      </c>
      <c r="Y20">
        <f>AT20</f>
        <v>2.9999999999999997E-4</v>
      </c>
      <c r="AA20">
        <v>67050.13</v>
      </c>
      <c r="AB20">
        <v>0</v>
      </c>
      <c r="AC20">
        <v>0</v>
      </c>
      <c r="AD20">
        <v>0</v>
      </c>
      <c r="AE20">
        <v>5000.01</v>
      </c>
      <c r="AF20">
        <v>0</v>
      </c>
      <c r="AG20">
        <v>0</v>
      </c>
      <c r="AH20">
        <v>0</v>
      </c>
      <c r="AI20">
        <v>13.41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2.9999999999999997E-4</v>
      </c>
      <c r="AU20" t="s">
        <v>3</v>
      </c>
      <c r="AV20">
        <v>0</v>
      </c>
      <c r="AW20">
        <v>2</v>
      </c>
      <c r="AX20">
        <v>64975757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ROUND(Y20*Source!I72,7)</f>
        <v>2.9999999999999997E-4</v>
      </c>
      <c r="CY20">
        <f>AA20</f>
        <v>67050.13</v>
      </c>
      <c r="CZ20">
        <f>AE20</f>
        <v>5000.01</v>
      </c>
      <c r="DA20">
        <f>AI20</f>
        <v>13.41</v>
      </c>
      <c r="DB20">
        <f>ROUND(ROUND(AT20*CZ20,2),2)</f>
        <v>1.5</v>
      </c>
      <c r="DC20">
        <f>ROUND(ROUND(AT20*AG20,2),2)</f>
        <v>0</v>
      </c>
      <c r="DD20" t="s">
        <v>3</v>
      </c>
      <c r="DE20" t="s">
        <v>3</v>
      </c>
      <c r="DF20">
        <f>ROUND(ROUND(AE20*AI20,0)*CX20,0)</f>
        <v>20</v>
      </c>
      <c r="DG20">
        <f>ROUND(ROUND(AF20,0)*CX20,0)</f>
        <v>0</v>
      </c>
      <c r="DH20">
        <f>ROUND(ROUND(AG20,0)*CX20,0)</f>
        <v>0</v>
      </c>
      <c r="DI20">
        <f t="shared" si="11"/>
        <v>0</v>
      </c>
      <c r="DJ20">
        <f>DF20</f>
        <v>20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ROW(Source!A72)</f>
        <v>72</v>
      </c>
      <c r="B21">
        <v>64975321</v>
      </c>
      <c r="C21">
        <v>64975736</v>
      </c>
      <c r="D21">
        <v>29113980</v>
      </c>
      <c r="E21">
        <v>1</v>
      </c>
      <c r="F21">
        <v>1</v>
      </c>
      <c r="G21">
        <v>1</v>
      </c>
      <c r="H21">
        <v>3</v>
      </c>
      <c r="I21" t="s">
        <v>251</v>
      </c>
      <c r="J21" t="s">
        <v>252</v>
      </c>
      <c r="K21" t="s">
        <v>253</v>
      </c>
      <c r="L21">
        <v>1346</v>
      </c>
      <c r="N21">
        <v>1009</v>
      </c>
      <c r="O21" t="s">
        <v>254</v>
      </c>
      <c r="P21" t="s">
        <v>254</v>
      </c>
      <c r="Q21">
        <v>1</v>
      </c>
      <c r="W21">
        <v>0</v>
      </c>
      <c r="X21">
        <v>-1805966371</v>
      </c>
      <c r="Y21">
        <f>AT21</f>
        <v>0.15</v>
      </c>
      <c r="AA21">
        <v>177.01</v>
      </c>
      <c r="AB21">
        <v>0</v>
      </c>
      <c r="AC21">
        <v>0</v>
      </c>
      <c r="AD21">
        <v>0</v>
      </c>
      <c r="AE21">
        <v>14.31</v>
      </c>
      <c r="AF21">
        <v>0</v>
      </c>
      <c r="AG21">
        <v>0</v>
      </c>
      <c r="AH21">
        <v>0</v>
      </c>
      <c r="AI21">
        <v>12.37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0.15</v>
      </c>
      <c r="AU21" t="s">
        <v>3</v>
      </c>
      <c r="AV21">
        <v>0</v>
      </c>
      <c r="AW21">
        <v>2</v>
      </c>
      <c r="AX21">
        <v>64975758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ROUND(Y21*Source!I72,7)</f>
        <v>0.15</v>
      </c>
      <c r="CY21">
        <f>AA21</f>
        <v>177.01</v>
      </c>
      <c r="CZ21">
        <f>AE21</f>
        <v>14.31</v>
      </c>
      <c r="DA21">
        <f>AI21</f>
        <v>12.37</v>
      </c>
      <c r="DB21">
        <f>ROUND(ROUND(AT21*CZ21,2),2)</f>
        <v>2.15</v>
      </c>
      <c r="DC21">
        <f>ROUND(ROUND(AT21*AG21,2),2)</f>
        <v>0</v>
      </c>
      <c r="DD21" t="s">
        <v>3</v>
      </c>
      <c r="DE21" t="s">
        <v>3</v>
      </c>
      <c r="DF21">
        <f>ROUND(ROUND(AE21*AI21,0)*CX21,0)</f>
        <v>27</v>
      </c>
      <c r="DG21">
        <f>ROUND(ROUND(AF21,0)*CX21,0)</f>
        <v>0</v>
      </c>
      <c r="DH21">
        <f>ROUND(ROUND(AG21,0)*CX21,0)</f>
        <v>0</v>
      </c>
      <c r="DI21">
        <f t="shared" si="11"/>
        <v>0</v>
      </c>
      <c r="DJ21">
        <f>DF21</f>
        <v>27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ROW(Source!A72)</f>
        <v>72</v>
      </c>
      <c r="B22">
        <v>64975321</v>
      </c>
      <c r="C22">
        <v>64975736</v>
      </c>
      <c r="D22">
        <v>29114246</v>
      </c>
      <c r="E22">
        <v>1</v>
      </c>
      <c r="F22">
        <v>1</v>
      </c>
      <c r="G22">
        <v>1</v>
      </c>
      <c r="H22">
        <v>3</v>
      </c>
      <c r="I22" t="s">
        <v>255</v>
      </c>
      <c r="J22" t="s">
        <v>256</v>
      </c>
      <c r="K22" t="s">
        <v>257</v>
      </c>
      <c r="L22">
        <v>1346</v>
      </c>
      <c r="N22">
        <v>1009</v>
      </c>
      <c r="O22" t="s">
        <v>254</v>
      </c>
      <c r="P22" t="s">
        <v>254</v>
      </c>
      <c r="Q22">
        <v>1</v>
      </c>
      <c r="W22">
        <v>0</v>
      </c>
      <c r="X22">
        <v>30920770</v>
      </c>
      <c r="Y22">
        <f>AT22</f>
        <v>0.1</v>
      </c>
      <c r="AA22">
        <v>151.87</v>
      </c>
      <c r="AB22">
        <v>0</v>
      </c>
      <c r="AC22">
        <v>0</v>
      </c>
      <c r="AD22">
        <v>0</v>
      </c>
      <c r="AE22">
        <v>9.0399999999999991</v>
      </c>
      <c r="AF22">
        <v>0</v>
      </c>
      <c r="AG22">
        <v>0</v>
      </c>
      <c r="AH22">
        <v>0</v>
      </c>
      <c r="AI22">
        <v>16.8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64975759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ROUND(Y22*Source!I72,7)</f>
        <v>0.1</v>
      </c>
      <c r="CY22">
        <f>AA22</f>
        <v>151.87</v>
      </c>
      <c r="CZ22">
        <f>AE22</f>
        <v>9.0399999999999991</v>
      </c>
      <c r="DA22">
        <f>AI22</f>
        <v>16.8</v>
      </c>
      <c r="DB22">
        <f>ROUND(ROUND(AT22*CZ22,2),2)</f>
        <v>0.9</v>
      </c>
      <c r="DC22">
        <f>ROUND(ROUND(AT22*AG22,2),2)</f>
        <v>0</v>
      </c>
      <c r="DD22" t="s">
        <v>3</v>
      </c>
      <c r="DE22" t="s">
        <v>3</v>
      </c>
      <c r="DF22">
        <f>ROUND(ROUND(AE22*AI22,0)*CX22,0)</f>
        <v>15</v>
      </c>
      <c r="DG22">
        <f>ROUND(ROUND(AF22,0)*CX22,0)</f>
        <v>0</v>
      </c>
      <c r="DH22">
        <f>ROUND(ROUND(AG22,0)*CX22,0)</f>
        <v>0</v>
      </c>
      <c r="DI22">
        <f t="shared" si="11"/>
        <v>0</v>
      </c>
      <c r="DJ22">
        <f>DF22</f>
        <v>15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ROW(Source!A72)</f>
        <v>72</v>
      </c>
      <c r="B23">
        <v>64975321</v>
      </c>
      <c r="C23">
        <v>64975736</v>
      </c>
      <c r="D23">
        <v>29110426</v>
      </c>
      <c r="E23">
        <v>1</v>
      </c>
      <c r="F23">
        <v>1</v>
      </c>
      <c r="G23">
        <v>1</v>
      </c>
      <c r="H23">
        <v>3</v>
      </c>
      <c r="I23" t="s">
        <v>258</v>
      </c>
      <c r="J23" t="s">
        <v>259</v>
      </c>
      <c r="K23" t="s">
        <v>260</v>
      </c>
      <c r="L23">
        <v>1346</v>
      </c>
      <c r="N23">
        <v>1009</v>
      </c>
      <c r="O23" t="s">
        <v>254</v>
      </c>
      <c r="P23" t="s">
        <v>254</v>
      </c>
      <c r="Q23">
        <v>1</v>
      </c>
      <c r="W23">
        <v>0</v>
      </c>
      <c r="X23">
        <v>-1768004575</v>
      </c>
      <c r="Y23">
        <f>AT23</f>
        <v>0.05</v>
      </c>
      <c r="AA23">
        <v>76.84</v>
      </c>
      <c r="AB23">
        <v>0</v>
      </c>
      <c r="AC23">
        <v>0</v>
      </c>
      <c r="AD23">
        <v>0</v>
      </c>
      <c r="AE23">
        <v>28.67</v>
      </c>
      <c r="AF23">
        <v>0</v>
      </c>
      <c r="AG23">
        <v>0</v>
      </c>
      <c r="AH23">
        <v>0</v>
      </c>
      <c r="AI23">
        <v>2.68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3</v>
      </c>
      <c r="AV23">
        <v>0</v>
      </c>
      <c r="AW23">
        <v>2</v>
      </c>
      <c r="AX23">
        <v>64975760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ROUND(Y23*Source!I72,7)</f>
        <v>0.05</v>
      </c>
      <c r="CY23">
        <f>AA23</f>
        <v>76.84</v>
      </c>
      <c r="CZ23">
        <f>AE23</f>
        <v>28.67</v>
      </c>
      <c r="DA23">
        <f>AI23</f>
        <v>2.68</v>
      </c>
      <c r="DB23">
        <f>ROUND(ROUND(AT23*CZ23,2),2)</f>
        <v>1.43</v>
      </c>
      <c r="DC23">
        <f>ROUND(ROUND(AT23*AG23,2),2)</f>
        <v>0</v>
      </c>
      <c r="DD23" t="s">
        <v>3</v>
      </c>
      <c r="DE23" t="s">
        <v>3</v>
      </c>
      <c r="DF23">
        <f>ROUND(ROUND(AE23*AI23,0)*CX23,0)</f>
        <v>4</v>
      </c>
      <c r="DG23">
        <f>ROUND(ROUND(AF23,0)*CX23,0)</f>
        <v>0</v>
      </c>
      <c r="DH23">
        <f>ROUND(ROUND(AG23,0)*CX23,0)</f>
        <v>0</v>
      </c>
      <c r="DI23">
        <f t="shared" si="11"/>
        <v>0</v>
      </c>
      <c r="DJ23">
        <f>DF23</f>
        <v>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ROW(Source!A72)</f>
        <v>72</v>
      </c>
      <c r="B24">
        <v>64975321</v>
      </c>
      <c r="C24">
        <v>64975736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261</v>
      </c>
      <c r="J24" t="s">
        <v>262</v>
      </c>
      <c r="K24" t="s">
        <v>263</v>
      </c>
      <c r="L24">
        <v>1374</v>
      </c>
      <c r="N24">
        <v>1013</v>
      </c>
      <c r="O24" t="s">
        <v>264</v>
      </c>
      <c r="P24" t="s">
        <v>264</v>
      </c>
      <c r="Q24">
        <v>1</v>
      </c>
      <c r="W24">
        <v>0</v>
      </c>
      <c r="X24">
        <v>-915781824</v>
      </c>
      <c r="Y24">
        <f>AT24</f>
        <v>0.47</v>
      </c>
      <c r="AA24">
        <v>9.66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9.66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0.47</v>
      </c>
      <c r="AU24" t="s">
        <v>3</v>
      </c>
      <c r="AV24">
        <v>0</v>
      </c>
      <c r="AW24">
        <v>2</v>
      </c>
      <c r="AX24">
        <v>64975761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ROUND(Y24*Source!I72,7)</f>
        <v>0.47</v>
      </c>
      <c r="CY24">
        <f>AA24</f>
        <v>9.66</v>
      </c>
      <c r="CZ24">
        <f>AE24</f>
        <v>1</v>
      </c>
      <c r="DA24">
        <f>AI24</f>
        <v>9.66</v>
      </c>
      <c r="DB24">
        <f>ROUND(ROUND(AT24*CZ24,2),2)</f>
        <v>0.47</v>
      </c>
      <c r="DC24">
        <f>ROUND(ROUND(AT24*AG24,2),2)</f>
        <v>0</v>
      </c>
      <c r="DD24" t="s">
        <v>3</v>
      </c>
      <c r="DE24" t="s">
        <v>3</v>
      </c>
      <c r="DF24">
        <f>ROUND(ROUND(AE24*AI24,0)*CX24,0)</f>
        <v>5</v>
      </c>
      <c r="DG24">
        <f>ROUND(ROUND(AF24,0)*CX24,0)</f>
        <v>0</v>
      </c>
      <c r="DH24">
        <f>ROUND(ROUND(AG24,0)*CX24,0)</f>
        <v>0</v>
      </c>
      <c r="DI24">
        <f t="shared" si="11"/>
        <v>0</v>
      </c>
      <c r="DJ24">
        <f>DF24</f>
        <v>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ROW(Source!A73)</f>
        <v>73</v>
      </c>
      <c r="B25">
        <v>64975323</v>
      </c>
      <c r="C25">
        <v>64975763</v>
      </c>
      <c r="D25">
        <v>29364679</v>
      </c>
      <c r="E25">
        <v>1</v>
      </c>
      <c r="F25">
        <v>1</v>
      </c>
      <c r="G25">
        <v>1</v>
      </c>
      <c r="H25">
        <v>1</v>
      </c>
      <c r="I25" t="s">
        <v>226</v>
      </c>
      <c r="J25" t="s">
        <v>3</v>
      </c>
      <c r="K25" t="s">
        <v>227</v>
      </c>
      <c r="L25">
        <v>1369</v>
      </c>
      <c r="N25">
        <v>1013</v>
      </c>
      <c r="O25" t="s">
        <v>228</v>
      </c>
      <c r="P25" t="s">
        <v>228</v>
      </c>
      <c r="Q25">
        <v>1</v>
      </c>
      <c r="W25">
        <v>0</v>
      </c>
      <c r="X25">
        <v>931378261</v>
      </c>
      <c r="Y25">
        <f t="shared" ref="Y25:Y33" si="12">(AT25*ROUND(1.2,7))</f>
        <v>1.3440000000000001</v>
      </c>
      <c r="AA25">
        <v>0</v>
      </c>
      <c r="AB25">
        <v>0</v>
      </c>
      <c r="AC25">
        <v>0</v>
      </c>
      <c r="AD25">
        <v>9.92</v>
      </c>
      <c r="AE25">
        <v>0</v>
      </c>
      <c r="AF25">
        <v>0</v>
      </c>
      <c r="AG25">
        <v>0</v>
      </c>
      <c r="AH25">
        <v>9.92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1.1200000000000001</v>
      </c>
      <c r="AU25" t="s">
        <v>98</v>
      </c>
      <c r="AV25">
        <v>1</v>
      </c>
      <c r="AW25">
        <v>2</v>
      </c>
      <c r="AX25">
        <v>64975783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ROUND(AT25*Source!I73*AH25*AL25,0)</f>
        <v>178</v>
      </c>
      <c r="CV25">
        <f>ROUND(Y25*Source!I73,7)</f>
        <v>21.504000000000001</v>
      </c>
      <c r="CW25">
        <v>0</v>
      </c>
      <c r="CX25">
        <f>ROUND(Y25*Source!I73,7)</f>
        <v>21.504000000000001</v>
      </c>
      <c r="CY25">
        <f>AD25</f>
        <v>9.92</v>
      </c>
      <c r="CZ25">
        <f>AH25</f>
        <v>9.92</v>
      </c>
      <c r="DA25">
        <f>AL25</f>
        <v>1</v>
      </c>
      <c r="DB25">
        <f t="shared" ref="DB25:DB33" si="13">ROUND((ROUND(AT25*CZ25,2)*ROUND(1.2,7)),2)</f>
        <v>13.33</v>
      </c>
      <c r="DC25">
        <f t="shared" ref="DC25:DC33" si="14">ROUND((ROUND(AT25*AG25,2)*ROUND(1.2,7)),2)</f>
        <v>0</v>
      </c>
      <c r="DD25" t="s">
        <v>3</v>
      </c>
      <c r="DE25" t="s">
        <v>3</v>
      </c>
      <c r="DF25">
        <f t="shared" ref="DF25:DF43" si="15">ROUND(ROUND(AE25,2)*CX25,2)</f>
        <v>0</v>
      </c>
      <c r="DG25">
        <f t="shared" ref="DG25:DG43" si="16">ROUND(ROUND(AF25,2)*CX25,2)</f>
        <v>0</v>
      </c>
      <c r="DH25">
        <f t="shared" ref="DH25:DH43" si="17">ROUND(ROUND(AG25,2)*CX25,2)</f>
        <v>0</v>
      </c>
      <c r="DI25">
        <f t="shared" ref="DI25:DI43" si="18">ROUND(ROUND(AH25,2)*CX25,2)</f>
        <v>213.32</v>
      </c>
      <c r="DJ25">
        <f>DI25</f>
        <v>213.32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ROW(Source!A73)</f>
        <v>73</v>
      </c>
      <c r="B26">
        <v>64975323</v>
      </c>
      <c r="C26">
        <v>64975763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35</v>
      </c>
      <c r="J26" t="s">
        <v>3</v>
      </c>
      <c r="K26" t="s">
        <v>229</v>
      </c>
      <c r="L26">
        <v>608254</v>
      </c>
      <c r="N26">
        <v>1013</v>
      </c>
      <c r="O26" t="s">
        <v>230</v>
      </c>
      <c r="P26" t="s">
        <v>230</v>
      </c>
      <c r="Q26">
        <v>1</v>
      </c>
      <c r="W26">
        <v>0</v>
      </c>
      <c r="X26">
        <v>-185737400</v>
      </c>
      <c r="Y26">
        <f t="shared" si="12"/>
        <v>0.192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0.16</v>
      </c>
      <c r="AU26" t="s">
        <v>98</v>
      </c>
      <c r="AV26">
        <v>2</v>
      </c>
      <c r="AW26">
        <v>2</v>
      </c>
      <c r="AX26">
        <v>64975784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ROUND(Y26*Source!I73,7)</f>
        <v>3.0720000000000001</v>
      </c>
      <c r="CY26">
        <f>AD26</f>
        <v>0</v>
      </c>
      <c r="CZ26">
        <f>AH26</f>
        <v>0</v>
      </c>
      <c r="DA26">
        <f>AL26</f>
        <v>1</v>
      </c>
      <c r="DB26">
        <f t="shared" si="13"/>
        <v>0</v>
      </c>
      <c r="DC26">
        <f t="shared" si="14"/>
        <v>0</v>
      </c>
      <c r="DD26" t="s">
        <v>3</v>
      </c>
      <c r="DE26" t="s">
        <v>3</v>
      </c>
      <c r="DF26">
        <f t="shared" si="15"/>
        <v>0</v>
      </c>
      <c r="DG26">
        <f t="shared" si="16"/>
        <v>0</v>
      </c>
      <c r="DH26">
        <f t="shared" si="17"/>
        <v>0</v>
      </c>
      <c r="DI26">
        <f t="shared" si="18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ROW(Source!A73)</f>
        <v>73</v>
      </c>
      <c r="B27">
        <v>64975323</v>
      </c>
      <c r="C27">
        <v>64975763</v>
      </c>
      <c r="D27">
        <v>29172657</v>
      </c>
      <c r="E27">
        <v>1</v>
      </c>
      <c r="F27">
        <v>1</v>
      </c>
      <c r="G27">
        <v>1</v>
      </c>
      <c r="H27">
        <v>2</v>
      </c>
      <c r="I27" t="s">
        <v>235</v>
      </c>
      <c r="J27" t="s">
        <v>236</v>
      </c>
      <c r="K27" t="s">
        <v>237</v>
      </c>
      <c r="L27">
        <v>1368</v>
      </c>
      <c r="N27">
        <v>1011</v>
      </c>
      <c r="O27" t="s">
        <v>234</v>
      </c>
      <c r="P27" t="s">
        <v>234</v>
      </c>
      <c r="Q27">
        <v>1</v>
      </c>
      <c r="W27">
        <v>0</v>
      </c>
      <c r="X27">
        <v>1474986261</v>
      </c>
      <c r="Y27">
        <f t="shared" si="12"/>
        <v>0.38400000000000001</v>
      </c>
      <c r="AA27">
        <v>0</v>
      </c>
      <c r="AB27">
        <v>8.1</v>
      </c>
      <c r="AC27">
        <v>0</v>
      </c>
      <c r="AD27">
        <v>0</v>
      </c>
      <c r="AE27">
        <v>0</v>
      </c>
      <c r="AF27">
        <v>8.1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0.32</v>
      </c>
      <c r="AU27" t="s">
        <v>98</v>
      </c>
      <c r="AV27">
        <v>0</v>
      </c>
      <c r="AW27">
        <v>2</v>
      </c>
      <c r="AX27">
        <v>64975785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ROUND(Y27*Source!I73*DO27,7)</f>
        <v>0</v>
      </c>
      <c r="CX27">
        <f>ROUND(Y27*Source!I73,7)</f>
        <v>6.1440000000000001</v>
      </c>
      <c r="CY27">
        <f t="shared" ref="CY27:CY33" si="19">AB27</f>
        <v>8.1</v>
      </c>
      <c r="CZ27">
        <f t="shared" ref="CZ27:CZ33" si="20">AF27</f>
        <v>8.1</v>
      </c>
      <c r="DA27">
        <f t="shared" ref="DA27:DA33" si="21">AJ27</f>
        <v>1</v>
      </c>
      <c r="DB27">
        <f t="shared" si="13"/>
        <v>3.11</v>
      </c>
      <c r="DC27">
        <f t="shared" si="14"/>
        <v>0</v>
      </c>
      <c r="DD27" t="s">
        <v>3</v>
      </c>
      <c r="DE27" t="s">
        <v>3</v>
      </c>
      <c r="DF27">
        <f t="shared" si="15"/>
        <v>0</v>
      </c>
      <c r="DG27">
        <f t="shared" si="16"/>
        <v>49.77</v>
      </c>
      <c r="DH27">
        <f t="shared" si="17"/>
        <v>0</v>
      </c>
      <c r="DI27">
        <f t="shared" si="18"/>
        <v>0</v>
      </c>
      <c r="DJ27">
        <f t="shared" ref="DJ27:DJ33" si="22">DG27</f>
        <v>49.77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ROW(Source!A73)</f>
        <v>73</v>
      </c>
      <c r="B28">
        <v>64975323</v>
      </c>
      <c r="C28">
        <v>64975763</v>
      </c>
      <c r="D28">
        <v>29174537</v>
      </c>
      <c r="E28">
        <v>1</v>
      </c>
      <c r="F28">
        <v>1</v>
      </c>
      <c r="G28">
        <v>1</v>
      </c>
      <c r="H28">
        <v>2</v>
      </c>
      <c r="I28" t="s">
        <v>265</v>
      </c>
      <c r="J28" t="s">
        <v>266</v>
      </c>
      <c r="K28" t="s">
        <v>267</v>
      </c>
      <c r="L28">
        <v>1368</v>
      </c>
      <c r="N28">
        <v>1011</v>
      </c>
      <c r="O28" t="s">
        <v>234</v>
      </c>
      <c r="P28" t="s">
        <v>234</v>
      </c>
      <c r="Q28">
        <v>1</v>
      </c>
      <c r="W28">
        <v>0</v>
      </c>
      <c r="X28">
        <v>-1059468030</v>
      </c>
      <c r="Y28">
        <f t="shared" si="12"/>
        <v>9.6000000000000002E-2</v>
      </c>
      <c r="AA28">
        <v>0</v>
      </c>
      <c r="AB28">
        <v>40</v>
      </c>
      <c r="AC28">
        <v>0</v>
      </c>
      <c r="AD28">
        <v>0</v>
      </c>
      <c r="AE28">
        <v>0</v>
      </c>
      <c r="AF28">
        <v>40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0.08</v>
      </c>
      <c r="AU28" t="s">
        <v>98</v>
      </c>
      <c r="AV28">
        <v>0</v>
      </c>
      <c r="AW28">
        <v>2</v>
      </c>
      <c r="AX28">
        <v>64975786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ROUND(Y28*Source!I73*DO28,7)</f>
        <v>0</v>
      </c>
      <c r="CX28">
        <f>ROUND(Y28*Source!I73,7)</f>
        <v>1.536</v>
      </c>
      <c r="CY28">
        <f t="shared" si="19"/>
        <v>40</v>
      </c>
      <c r="CZ28">
        <f t="shared" si="20"/>
        <v>40</v>
      </c>
      <c r="DA28">
        <f t="shared" si="21"/>
        <v>1</v>
      </c>
      <c r="DB28">
        <f t="shared" si="13"/>
        <v>3.84</v>
      </c>
      <c r="DC28">
        <f t="shared" si="14"/>
        <v>0</v>
      </c>
      <c r="DD28" t="s">
        <v>3</v>
      </c>
      <c r="DE28" t="s">
        <v>3</v>
      </c>
      <c r="DF28">
        <f t="shared" si="15"/>
        <v>0</v>
      </c>
      <c r="DG28">
        <f t="shared" si="16"/>
        <v>61.44</v>
      </c>
      <c r="DH28">
        <f t="shared" si="17"/>
        <v>0</v>
      </c>
      <c r="DI28">
        <f t="shared" si="18"/>
        <v>0</v>
      </c>
      <c r="DJ28">
        <f t="shared" si="22"/>
        <v>61.44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ROW(Source!A73)</f>
        <v>73</v>
      </c>
      <c r="B29">
        <v>64975323</v>
      </c>
      <c r="C29">
        <v>64975763</v>
      </c>
      <c r="D29">
        <v>29174542</v>
      </c>
      <c r="E29">
        <v>1</v>
      </c>
      <c r="F29">
        <v>1</v>
      </c>
      <c r="G29">
        <v>1</v>
      </c>
      <c r="H29">
        <v>2</v>
      </c>
      <c r="I29" t="s">
        <v>268</v>
      </c>
      <c r="J29" t="s">
        <v>269</v>
      </c>
      <c r="K29" t="s">
        <v>270</v>
      </c>
      <c r="L29">
        <v>1368</v>
      </c>
      <c r="N29">
        <v>1011</v>
      </c>
      <c r="O29" t="s">
        <v>234</v>
      </c>
      <c r="P29" t="s">
        <v>234</v>
      </c>
      <c r="Q29">
        <v>1</v>
      </c>
      <c r="W29">
        <v>0</v>
      </c>
      <c r="X29">
        <v>-1392695357</v>
      </c>
      <c r="Y29">
        <f t="shared" si="12"/>
        <v>9.6000000000000002E-2</v>
      </c>
      <c r="AA29">
        <v>0</v>
      </c>
      <c r="AB29">
        <v>13.96</v>
      </c>
      <c r="AC29">
        <v>0</v>
      </c>
      <c r="AD29">
        <v>0</v>
      </c>
      <c r="AE29">
        <v>0</v>
      </c>
      <c r="AF29">
        <v>13.96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0.08</v>
      </c>
      <c r="AU29" t="s">
        <v>98</v>
      </c>
      <c r="AV29">
        <v>0</v>
      </c>
      <c r="AW29">
        <v>2</v>
      </c>
      <c r="AX29">
        <v>64975787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ROUND(Y29*Source!I73*DO29,7)</f>
        <v>0</v>
      </c>
      <c r="CX29">
        <f>ROUND(Y29*Source!I73,7)</f>
        <v>1.536</v>
      </c>
      <c r="CY29">
        <f t="shared" si="19"/>
        <v>13.96</v>
      </c>
      <c r="CZ29">
        <f t="shared" si="20"/>
        <v>13.96</v>
      </c>
      <c r="DA29">
        <f t="shared" si="21"/>
        <v>1</v>
      </c>
      <c r="DB29">
        <f t="shared" si="13"/>
        <v>1.34</v>
      </c>
      <c r="DC29">
        <f t="shared" si="14"/>
        <v>0</v>
      </c>
      <c r="DD29" t="s">
        <v>3</v>
      </c>
      <c r="DE29" t="s">
        <v>3</v>
      </c>
      <c r="DF29">
        <f t="shared" si="15"/>
        <v>0</v>
      </c>
      <c r="DG29">
        <f t="shared" si="16"/>
        <v>21.44</v>
      </c>
      <c r="DH29">
        <f t="shared" si="17"/>
        <v>0</v>
      </c>
      <c r="DI29">
        <f t="shared" si="18"/>
        <v>0</v>
      </c>
      <c r="DJ29">
        <f t="shared" si="22"/>
        <v>21.44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ROW(Source!A73)</f>
        <v>73</v>
      </c>
      <c r="B30">
        <v>64975323</v>
      </c>
      <c r="C30">
        <v>64975763</v>
      </c>
      <c r="D30">
        <v>29174653</v>
      </c>
      <c r="E30">
        <v>1</v>
      </c>
      <c r="F30">
        <v>1</v>
      </c>
      <c r="G30">
        <v>1</v>
      </c>
      <c r="H30">
        <v>2</v>
      </c>
      <c r="I30" t="s">
        <v>271</v>
      </c>
      <c r="J30" t="s">
        <v>272</v>
      </c>
      <c r="K30" t="s">
        <v>273</v>
      </c>
      <c r="L30">
        <v>1368</v>
      </c>
      <c r="N30">
        <v>1011</v>
      </c>
      <c r="O30" t="s">
        <v>234</v>
      </c>
      <c r="P30" t="s">
        <v>234</v>
      </c>
      <c r="Q30">
        <v>1</v>
      </c>
      <c r="W30">
        <v>0</v>
      </c>
      <c r="X30">
        <v>2094841884</v>
      </c>
      <c r="Y30">
        <f t="shared" si="12"/>
        <v>0.12</v>
      </c>
      <c r="AA30">
        <v>0</v>
      </c>
      <c r="AB30">
        <v>6.82</v>
      </c>
      <c r="AC30">
        <v>0</v>
      </c>
      <c r="AD30">
        <v>0</v>
      </c>
      <c r="AE30">
        <v>0</v>
      </c>
      <c r="AF30">
        <v>6.82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</v>
      </c>
      <c r="AU30" t="s">
        <v>98</v>
      </c>
      <c r="AV30">
        <v>0</v>
      </c>
      <c r="AW30">
        <v>2</v>
      </c>
      <c r="AX30">
        <v>64975788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ROUND(Y30*Source!I73*DO30,7)</f>
        <v>0</v>
      </c>
      <c r="CX30">
        <f>ROUND(Y30*Source!I73,7)</f>
        <v>1.92</v>
      </c>
      <c r="CY30">
        <f t="shared" si="19"/>
        <v>6.82</v>
      </c>
      <c r="CZ30">
        <f t="shared" si="20"/>
        <v>6.82</v>
      </c>
      <c r="DA30">
        <f t="shared" si="21"/>
        <v>1</v>
      </c>
      <c r="DB30">
        <f t="shared" si="13"/>
        <v>0.82</v>
      </c>
      <c r="DC30">
        <f t="shared" si="14"/>
        <v>0</v>
      </c>
      <c r="DD30" t="s">
        <v>3</v>
      </c>
      <c r="DE30" t="s">
        <v>3</v>
      </c>
      <c r="DF30">
        <f t="shared" si="15"/>
        <v>0</v>
      </c>
      <c r="DG30">
        <f t="shared" si="16"/>
        <v>13.09</v>
      </c>
      <c r="DH30">
        <f t="shared" si="17"/>
        <v>0</v>
      </c>
      <c r="DI30">
        <f t="shared" si="18"/>
        <v>0</v>
      </c>
      <c r="DJ30">
        <f t="shared" si="22"/>
        <v>13.09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ROW(Source!A73)</f>
        <v>73</v>
      </c>
      <c r="B31">
        <v>64975323</v>
      </c>
      <c r="C31">
        <v>64975763</v>
      </c>
      <c r="D31">
        <v>29174690</v>
      </c>
      <c r="E31">
        <v>1</v>
      </c>
      <c r="F31">
        <v>1</v>
      </c>
      <c r="G31">
        <v>1</v>
      </c>
      <c r="H31">
        <v>2</v>
      </c>
      <c r="I31" t="s">
        <v>274</v>
      </c>
      <c r="J31" t="s">
        <v>275</v>
      </c>
      <c r="K31" t="s">
        <v>276</v>
      </c>
      <c r="L31">
        <v>1368</v>
      </c>
      <c r="N31">
        <v>1011</v>
      </c>
      <c r="O31" t="s">
        <v>234</v>
      </c>
      <c r="P31" t="s">
        <v>234</v>
      </c>
      <c r="Q31">
        <v>1</v>
      </c>
      <c r="W31">
        <v>0</v>
      </c>
      <c r="X31">
        <v>-442414364</v>
      </c>
      <c r="Y31">
        <f t="shared" si="12"/>
        <v>9.6000000000000002E-2</v>
      </c>
      <c r="AA31">
        <v>0</v>
      </c>
      <c r="AB31">
        <v>16.920000000000002</v>
      </c>
      <c r="AC31">
        <v>10.06</v>
      </c>
      <c r="AD31">
        <v>0</v>
      </c>
      <c r="AE31">
        <v>0</v>
      </c>
      <c r="AF31">
        <v>16.920000000000002</v>
      </c>
      <c r="AG31">
        <v>10.06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0.08</v>
      </c>
      <c r="AU31" t="s">
        <v>98</v>
      </c>
      <c r="AV31">
        <v>0</v>
      </c>
      <c r="AW31">
        <v>2</v>
      </c>
      <c r="AX31">
        <v>64975789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ROUND(Y31*Source!I73*DO31,7)</f>
        <v>0</v>
      </c>
      <c r="CX31">
        <f>ROUND(Y31*Source!I73,7)</f>
        <v>1.536</v>
      </c>
      <c r="CY31">
        <f t="shared" si="19"/>
        <v>16.920000000000002</v>
      </c>
      <c r="CZ31">
        <f t="shared" si="20"/>
        <v>16.920000000000002</v>
      </c>
      <c r="DA31">
        <f t="shared" si="21"/>
        <v>1</v>
      </c>
      <c r="DB31">
        <f t="shared" si="13"/>
        <v>1.62</v>
      </c>
      <c r="DC31">
        <f t="shared" si="14"/>
        <v>0.96</v>
      </c>
      <c r="DD31" t="s">
        <v>3</v>
      </c>
      <c r="DE31" t="s">
        <v>3</v>
      </c>
      <c r="DF31">
        <f t="shared" si="15"/>
        <v>0</v>
      </c>
      <c r="DG31">
        <f t="shared" si="16"/>
        <v>25.99</v>
      </c>
      <c r="DH31">
        <f t="shared" si="17"/>
        <v>15.45</v>
      </c>
      <c r="DI31">
        <f t="shared" si="18"/>
        <v>0</v>
      </c>
      <c r="DJ31">
        <f t="shared" si="22"/>
        <v>25.99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ROW(Source!A73)</f>
        <v>73</v>
      </c>
      <c r="B32">
        <v>64975323</v>
      </c>
      <c r="C32">
        <v>64975763</v>
      </c>
      <c r="D32">
        <v>29174691</v>
      </c>
      <c r="E32">
        <v>1</v>
      </c>
      <c r="F32">
        <v>1</v>
      </c>
      <c r="G32">
        <v>1</v>
      </c>
      <c r="H32">
        <v>2</v>
      </c>
      <c r="I32" t="s">
        <v>277</v>
      </c>
      <c r="J32" t="s">
        <v>278</v>
      </c>
      <c r="K32" t="s">
        <v>279</v>
      </c>
      <c r="L32">
        <v>1368</v>
      </c>
      <c r="N32">
        <v>1011</v>
      </c>
      <c r="O32" t="s">
        <v>234</v>
      </c>
      <c r="P32" t="s">
        <v>234</v>
      </c>
      <c r="Q32">
        <v>1</v>
      </c>
      <c r="W32">
        <v>0</v>
      </c>
      <c r="X32">
        <v>2133644846</v>
      </c>
      <c r="Y32">
        <f t="shared" si="12"/>
        <v>9.6000000000000002E-2</v>
      </c>
      <c r="AA32">
        <v>0</v>
      </c>
      <c r="AB32">
        <v>56.24</v>
      </c>
      <c r="AC32">
        <v>10.06</v>
      </c>
      <c r="AD32">
        <v>0</v>
      </c>
      <c r="AE32">
        <v>0</v>
      </c>
      <c r="AF32">
        <v>56.24</v>
      </c>
      <c r="AG32">
        <v>10.06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0.08</v>
      </c>
      <c r="AU32" t="s">
        <v>98</v>
      </c>
      <c r="AV32">
        <v>0</v>
      </c>
      <c r="AW32">
        <v>2</v>
      </c>
      <c r="AX32">
        <v>64975790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ROUND(Y32*Source!I73*DO32,7)</f>
        <v>0</v>
      </c>
      <c r="CX32">
        <f>ROUND(Y32*Source!I73,7)</f>
        <v>1.536</v>
      </c>
      <c r="CY32">
        <f t="shared" si="19"/>
        <v>56.24</v>
      </c>
      <c r="CZ32">
        <f t="shared" si="20"/>
        <v>56.24</v>
      </c>
      <c r="DA32">
        <f t="shared" si="21"/>
        <v>1</v>
      </c>
      <c r="DB32">
        <f t="shared" si="13"/>
        <v>5.4</v>
      </c>
      <c r="DC32">
        <f t="shared" si="14"/>
        <v>0.96</v>
      </c>
      <c r="DD32" t="s">
        <v>3</v>
      </c>
      <c r="DE32" t="s">
        <v>3</v>
      </c>
      <c r="DF32">
        <f t="shared" si="15"/>
        <v>0</v>
      </c>
      <c r="DG32">
        <f t="shared" si="16"/>
        <v>86.38</v>
      </c>
      <c r="DH32">
        <f t="shared" si="17"/>
        <v>15.45</v>
      </c>
      <c r="DI32">
        <f t="shared" si="18"/>
        <v>0</v>
      </c>
      <c r="DJ32">
        <f t="shared" si="22"/>
        <v>86.38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ROW(Source!A73)</f>
        <v>73</v>
      </c>
      <c r="B33">
        <v>64975323</v>
      </c>
      <c r="C33">
        <v>64975763</v>
      </c>
      <c r="D33">
        <v>29174913</v>
      </c>
      <c r="E33">
        <v>1</v>
      </c>
      <c r="F33">
        <v>1</v>
      </c>
      <c r="G33">
        <v>1</v>
      </c>
      <c r="H33">
        <v>2</v>
      </c>
      <c r="I33" t="s">
        <v>244</v>
      </c>
      <c r="J33" t="s">
        <v>245</v>
      </c>
      <c r="K33" t="s">
        <v>246</v>
      </c>
      <c r="L33">
        <v>1368</v>
      </c>
      <c r="N33">
        <v>1011</v>
      </c>
      <c r="O33" t="s">
        <v>234</v>
      </c>
      <c r="P33" t="s">
        <v>234</v>
      </c>
      <c r="Q33">
        <v>1</v>
      </c>
      <c r="W33">
        <v>0</v>
      </c>
      <c r="X33">
        <v>1230759911</v>
      </c>
      <c r="Y33">
        <f t="shared" si="12"/>
        <v>1.2E-2</v>
      </c>
      <c r="AA33">
        <v>0</v>
      </c>
      <c r="AB33">
        <v>87.17</v>
      </c>
      <c r="AC33">
        <v>11.6</v>
      </c>
      <c r="AD33">
        <v>0</v>
      </c>
      <c r="AE33">
        <v>0</v>
      </c>
      <c r="AF33">
        <v>87.17</v>
      </c>
      <c r="AG33">
        <v>11.6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0.01</v>
      </c>
      <c r="AU33" t="s">
        <v>98</v>
      </c>
      <c r="AV33">
        <v>0</v>
      </c>
      <c r="AW33">
        <v>2</v>
      </c>
      <c r="AX33">
        <v>64975791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ROUND(Y33*Source!I73*DO33,7)</f>
        <v>0</v>
      </c>
      <c r="CX33">
        <f>ROUND(Y33*Source!I73,7)</f>
        <v>0.192</v>
      </c>
      <c r="CY33">
        <f t="shared" si="19"/>
        <v>87.17</v>
      </c>
      <c r="CZ33">
        <f t="shared" si="20"/>
        <v>87.17</v>
      </c>
      <c r="DA33">
        <f t="shared" si="21"/>
        <v>1</v>
      </c>
      <c r="DB33">
        <f t="shared" si="13"/>
        <v>1.04</v>
      </c>
      <c r="DC33">
        <f t="shared" si="14"/>
        <v>0.14000000000000001</v>
      </c>
      <c r="DD33" t="s">
        <v>3</v>
      </c>
      <c r="DE33" t="s">
        <v>3</v>
      </c>
      <c r="DF33">
        <f t="shared" si="15"/>
        <v>0</v>
      </c>
      <c r="DG33">
        <f t="shared" si="16"/>
        <v>16.739999999999998</v>
      </c>
      <c r="DH33">
        <f t="shared" si="17"/>
        <v>2.23</v>
      </c>
      <c r="DI33">
        <f t="shared" si="18"/>
        <v>0</v>
      </c>
      <c r="DJ33">
        <f t="shared" si="22"/>
        <v>16.739999999999998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ROW(Source!A73)</f>
        <v>73</v>
      </c>
      <c r="B34">
        <v>64975323</v>
      </c>
      <c r="C34">
        <v>64975763</v>
      </c>
      <c r="D34">
        <v>29107700</v>
      </c>
      <c r="E34">
        <v>1</v>
      </c>
      <c r="F34">
        <v>1</v>
      </c>
      <c r="G34">
        <v>1</v>
      </c>
      <c r="H34">
        <v>3</v>
      </c>
      <c r="I34" t="s">
        <v>280</v>
      </c>
      <c r="J34" t="s">
        <v>281</v>
      </c>
      <c r="K34" t="s">
        <v>282</v>
      </c>
      <c r="L34">
        <v>1348</v>
      </c>
      <c r="N34">
        <v>1009</v>
      </c>
      <c r="O34" t="s">
        <v>250</v>
      </c>
      <c r="P34" t="s">
        <v>250</v>
      </c>
      <c r="Q34">
        <v>1000</v>
      </c>
      <c r="W34">
        <v>0</v>
      </c>
      <c r="X34">
        <v>1694202031</v>
      </c>
      <c r="Y34">
        <f t="shared" ref="Y34:Y43" si="23">AT34</f>
        <v>1.0000000000000001E-5</v>
      </c>
      <c r="AA34">
        <v>6667.01</v>
      </c>
      <c r="AB34">
        <v>0</v>
      </c>
      <c r="AC34">
        <v>0</v>
      </c>
      <c r="AD34">
        <v>0</v>
      </c>
      <c r="AE34">
        <v>6667.01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1.0000000000000001E-5</v>
      </c>
      <c r="AU34" t="s">
        <v>3</v>
      </c>
      <c r="AV34">
        <v>0</v>
      </c>
      <c r="AW34">
        <v>2</v>
      </c>
      <c r="AX34">
        <v>64975792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ROUND(Y34*Source!I73,7)</f>
        <v>1.6000000000000001E-4</v>
      </c>
      <c r="CY34">
        <f t="shared" ref="CY34:CY43" si="24">AA34</f>
        <v>6667.01</v>
      </c>
      <c r="CZ34">
        <f t="shared" ref="CZ34:CZ43" si="25">AE34</f>
        <v>6667.01</v>
      </c>
      <c r="DA34">
        <f t="shared" ref="DA34:DA43" si="26">AI34</f>
        <v>1</v>
      </c>
      <c r="DB34">
        <f t="shared" ref="DB34:DB43" si="27">ROUND(ROUND(AT34*CZ34,2),2)</f>
        <v>7.0000000000000007E-2</v>
      </c>
      <c r="DC34">
        <f t="shared" ref="DC34:DC43" si="28">ROUND(ROUND(AT34*AG34,2),2)</f>
        <v>0</v>
      </c>
      <c r="DD34" t="s">
        <v>3</v>
      </c>
      <c r="DE34" t="s">
        <v>3</v>
      </c>
      <c r="DF34">
        <f t="shared" si="15"/>
        <v>1.07</v>
      </c>
      <c r="DG34">
        <f t="shared" si="16"/>
        <v>0</v>
      </c>
      <c r="DH34">
        <f t="shared" si="17"/>
        <v>0</v>
      </c>
      <c r="DI34">
        <f t="shared" si="18"/>
        <v>0</v>
      </c>
      <c r="DJ34">
        <f t="shared" ref="DJ34:DJ43" si="29">DF34</f>
        <v>1.07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ROW(Source!A73)</f>
        <v>73</v>
      </c>
      <c r="B35">
        <v>64975323</v>
      </c>
      <c r="C35">
        <v>64975763</v>
      </c>
      <c r="D35">
        <v>29113979</v>
      </c>
      <c r="E35">
        <v>1</v>
      </c>
      <c r="F35">
        <v>1</v>
      </c>
      <c r="G35">
        <v>1</v>
      </c>
      <c r="H35">
        <v>3</v>
      </c>
      <c r="I35" t="s">
        <v>283</v>
      </c>
      <c r="J35" t="s">
        <v>284</v>
      </c>
      <c r="K35" t="s">
        <v>285</v>
      </c>
      <c r="L35">
        <v>1348</v>
      </c>
      <c r="N35">
        <v>1009</v>
      </c>
      <c r="O35" t="s">
        <v>250</v>
      </c>
      <c r="P35" t="s">
        <v>250</v>
      </c>
      <c r="Q35">
        <v>1000</v>
      </c>
      <c r="W35">
        <v>0</v>
      </c>
      <c r="X35">
        <v>-1319080431</v>
      </c>
      <c r="Y35">
        <f t="shared" si="23"/>
        <v>7.7999999999999999E-4</v>
      </c>
      <c r="AA35">
        <v>9749.99</v>
      </c>
      <c r="AB35">
        <v>0</v>
      </c>
      <c r="AC35">
        <v>0</v>
      </c>
      <c r="AD35">
        <v>0</v>
      </c>
      <c r="AE35">
        <v>9749.99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7.7999999999999999E-4</v>
      </c>
      <c r="AU35" t="s">
        <v>3</v>
      </c>
      <c r="AV35">
        <v>0</v>
      </c>
      <c r="AW35">
        <v>2</v>
      </c>
      <c r="AX35">
        <v>64975793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ROUND(Y35*Source!I73,7)</f>
        <v>1.248E-2</v>
      </c>
      <c r="CY35">
        <f t="shared" si="24"/>
        <v>9749.99</v>
      </c>
      <c r="CZ35">
        <f t="shared" si="25"/>
        <v>9749.99</v>
      </c>
      <c r="DA35">
        <f t="shared" si="26"/>
        <v>1</v>
      </c>
      <c r="DB35">
        <f t="shared" si="27"/>
        <v>7.6</v>
      </c>
      <c r="DC35">
        <f t="shared" si="28"/>
        <v>0</v>
      </c>
      <c r="DD35" t="s">
        <v>3</v>
      </c>
      <c r="DE35" t="s">
        <v>3</v>
      </c>
      <c r="DF35">
        <f t="shared" si="15"/>
        <v>121.68</v>
      </c>
      <c r="DG35">
        <f t="shared" si="16"/>
        <v>0</v>
      </c>
      <c r="DH35">
        <f t="shared" si="17"/>
        <v>0</v>
      </c>
      <c r="DI35">
        <f t="shared" si="18"/>
        <v>0</v>
      </c>
      <c r="DJ35">
        <f t="shared" si="29"/>
        <v>121.68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ROW(Source!A73)</f>
        <v>73</v>
      </c>
      <c r="B36">
        <v>64975323</v>
      </c>
      <c r="C36">
        <v>64975763</v>
      </c>
      <c r="D36">
        <v>29114248</v>
      </c>
      <c r="E36">
        <v>1</v>
      </c>
      <c r="F36">
        <v>1</v>
      </c>
      <c r="G36">
        <v>1</v>
      </c>
      <c r="H36">
        <v>3</v>
      </c>
      <c r="I36" t="s">
        <v>286</v>
      </c>
      <c r="J36" t="s">
        <v>287</v>
      </c>
      <c r="K36" t="s">
        <v>288</v>
      </c>
      <c r="L36">
        <v>1346</v>
      </c>
      <c r="N36">
        <v>1009</v>
      </c>
      <c r="O36" t="s">
        <v>254</v>
      </c>
      <c r="P36" t="s">
        <v>254</v>
      </c>
      <c r="Q36">
        <v>1</v>
      </c>
      <c r="W36">
        <v>0</v>
      </c>
      <c r="X36">
        <v>432912396</v>
      </c>
      <c r="Y36">
        <f t="shared" si="23"/>
        <v>0.01</v>
      </c>
      <c r="AA36">
        <v>22.55</v>
      </c>
      <c r="AB36">
        <v>0</v>
      </c>
      <c r="AC36">
        <v>0</v>
      </c>
      <c r="AD36">
        <v>0</v>
      </c>
      <c r="AE36">
        <v>22.55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0.01</v>
      </c>
      <c r="AU36" t="s">
        <v>3</v>
      </c>
      <c r="AV36">
        <v>0</v>
      </c>
      <c r="AW36">
        <v>2</v>
      </c>
      <c r="AX36">
        <v>64975794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ROUND(Y36*Source!I73,7)</f>
        <v>0.16</v>
      </c>
      <c r="CY36">
        <f t="shared" si="24"/>
        <v>22.55</v>
      </c>
      <c r="CZ36">
        <f t="shared" si="25"/>
        <v>22.55</v>
      </c>
      <c r="DA36">
        <f t="shared" si="26"/>
        <v>1</v>
      </c>
      <c r="DB36">
        <f t="shared" si="27"/>
        <v>0.23</v>
      </c>
      <c r="DC36">
        <f t="shared" si="28"/>
        <v>0</v>
      </c>
      <c r="DD36" t="s">
        <v>3</v>
      </c>
      <c r="DE36" t="s">
        <v>3</v>
      </c>
      <c r="DF36">
        <f t="shared" si="15"/>
        <v>3.61</v>
      </c>
      <c r="DG36">
        <f t="shared" si="16"/>
        <v>0</v>
      </c>
      <c r="DH36">
        <f t="shared" si="17"/>
        <v>0</v>
      </c>
      <c r="DI36">
        <f t="shared" si="18"/>
        <v>0</v>
      </c>
      <c r="DJ36">
        <f t="shared" si="29"/>
        <v>3.61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ROW(Source!A73)</f>
        <v>73</v>
      </c>
      <c r="B37">
        <v>64975323</v>
      </c>
      <c r="C37">
        <v>64975763</v>
      </c>
      <c r="D37">
        <v>29113104</v>
      </c>
      <c r="E37">
        <v>1</v>
      </c>
      <c r="F37">
        <v>1</v>
      </c>
      <c r="G37">
        <v>1</v>
      </c>
      <c r="H37">
        <v>3</v>
      </c>
      <c r="I37" t="s">
        <v>289</v>
      </c>
      <c r="J37" t="s">
        <v>290</v>
      </c>
      <c r="K37" t="s">
        <v>291</v>
      </c>
      <c r="L37">
        <v>1348</v>
      </c>
      <c r="N37">
        <v>1009</v>
      </c>
      <c r="O37" t="s">
        <v>250</v>
      </c>
      <c r="P37" t="s">
        <v>250</v>
      </c>
      <c r="Q37">
        <v>1000</v>
      </c>
      <c r="W37">
        <v>0</v>
      </c>
      <c r="X37">
        <v>1688732490</v>
      </c>
      <c r="Y37">
        <f t="shared" si="23"/>
        <v>7.0000000000000001E-3</v>
      </c>
      <c r="AA37">
        <v>4909.6899999999996</v>
      </c>
      <c r="AB37">
        <v>0</v>
      </c>
      <c r="AC37">
        <v>0</v>
      </c>
      <c r="AD37">
        <v>0</v>
      </c>
      <c r="AE37">
        <v>4909.6899999999996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7.0000000000000001E-3</v>
      </c>
      <c r="AU37" t="s">
        <v>3</v>
      </c>
      <c r="AV37">
        <v>0</v>
      </c>
      <c r="AW37">
        <v>2</v>
      </c>
      <c r="AX37">
        <v>64975795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ROUND(Y37*Source!I73,7)</f>
        <v>0.112</v>
      </c>
      <c r="CY37">
        <f t="shared" si="24"/>
        <v>4909.6899999999996</v>
      </c>
      <c r="CZ37">
        <f t="shared" si="25"/>
        <v>4909.6899999999996</v>
      </c>
      <c r="DA37">
        <f t="shared" si="26"/>
        <v>1</v>
      </c>
      <c r="DB37">
        <f t="shared" si="27"/>
        <v>34.369999999999997</v>
      </c>
      <c r="DC37">
        <f t="shared" si="28"/>
        <v>0</v>
      </c>
      <c r="DD37" t="s">
        <v>3</v>
      </c>
      <c r="DE37" t="s">
        <v>3</v>
      </c>
      <c r="DF37">
        <f t="shared" si="15"/>
        <v>549.89</v>
      </c>
      <c r="DG37">
        <f t="shared" si="16"/>
        <v>0</v>
      </c>
      <c r="DH37">
        <f t="shared" si="17"/>
        <v>0</v>
      </c>
      <c r="DI37">
        <f t="shared" si="18"/>
        <v>0</v>
      </c>
      <c r="DJ37">
        <f t="shared" si="29"/>
        <v>549.89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ROW(Source!A73)</f>
        <v>73</v>
      </c>
      <c r="B38">
        <v>64975323</v>
      </c>
      <c r="C38">
        <v>64975763</v>
      </c>
      <c r="D38">
        <v>29113349</v>
      </c>
      <c r="E38">
        <v>1</v>
      </c>
      <c r="F38">
        <v>1</v>
      </c>
      <c r="G38">
        <v>1</v>
      </c>
      <c r="H38">
        <v>3</v>
      </c>
      <c r="I38" t="s">
        <v>292</v>
      </c>
      <c r="J38" t="s">
        <v>293</v>
      </c>
      <c r="K38" t="s">
        <v>294</v>
      </c>
      <c r="L38">
        <v>1301</v>
      </c>
      <c r="N38">
        <v>1003</v>
      </c>
      <c r="O38" t="s">
        <v>295</v>
      </c>
      <c r="P38" t="s">
        <v>295</v>
      </c>
      <c r="Q38">
        <v>1</v>
      </c>
      <c r="W38">
        <v>0</v>
      </c>
      <c r="X38">
        <v>-126980001</v>
      </c>
      <c r="Y38">
        <f t="shared" si="23"/>
        <v>0.53</v>
      </c>
      <c r="AA38">
        <v>15.12</v>
      </c>
      <c r="AB38">
        <v>0</v>
      </c>
      <c r="AC38">
        <v>0</v>
      </c>
      <c r="AD38">
        <v>0</v>
      </c>
      <c r="AE38">
        <v>15.12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0.53</v>
      </c>
      <c r="AU38" t="s">
        <v>3</v>
      </c>
      <c r="AV38">
        <v>0</v>
      </c>
      <c r="AW38">
        <v>2</v>
      </c>
      <c r="AX38">
        <v>64975796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ROUND(Y38*Source!I73,7)</f>
        <v>8.48</v>
      </c>
      <c r="CY38">
        <f t="shared" si="24"/>
        <v>15.12</v>
      </c>
      <c r="CZ38">
        <f t="shared" si="25"/>
        <v>15.12</v>
      </c>
      <c r="DA38">
        <f t="shared" si="26"/>
        <v>1</v>
      </c>
      <c r="DB38">
        <f t="shared" si="27"/>
        <v>8.01</v>
      </c>
      <c r="DC38">
        <f t="shared" si="28"/>
        <v>0</v>
      </c>
      <c r="DD38" t="s">
        <v>3</v>
      </c>
      <c r="DE38" t="s">
        <v>3</v>
      </c>
      <c r="DF38">
        <f t="shared" si="15"/>
        <v>128.22</v>
      </c>
      <c r="DG38">
        <f t="shared" si="16"/>
        <v>0</v>
      </c>
      <c r="DH38">
        <f t="shared" si="17"/>
        <v>0</v>
      </c>
      <c r="DI38">
        <f t="shared" si="18"/>
        <v>0</v>
      </c>
      <c r="DJ38">
        <f t="shared" si="29"/>
        <v>128.22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ROW(Source!A73)</f>
        <v>73</v>
      </c>
      <c r="B39">
        <v>64975323</v>
      </c>
      <c r="C39">
        <v>64975763</v>
      </c>
      <c r="D39">
        <v>29113897</v>
      </c>
      <c r="E39">
        <v>1</v>
      </c>
      <c r="F39">
        <v>1</v>
      </c>
      <c r="G39">
        <v>1</v>
      </c>
      <c r="H39">
        <v>3</v>
      </c>
      <c r="I39" t="s">
        <v>296</v>
      </c>
      <c r="J39" t="s">
        <v>297</v>
      </c>
      <c r="K39" t="s">
        <v>298</v>
      </c>
      <c r="L39">
        <v>1301</v>
      </c>
      <c r="N39">
        <v>1003</v>
      </c>
      <c r="O39" t="s">
        <v>295</v>
      </c>
      <c r="P39" t="s">
        <v>295</v>
      </c>
      <c r="Q39">
        <v>1</v>
      </c>
      <c r="W39">
        <v>0</v>
      </c>
      <c r="X39">
        <v>517356152</v>
      </c>
      <c r="Y39">
        <f t="shared" si="23"/>
        <v>0.11</v>
      </c>
      <c r="AA39">
        <v>23.79</v>
      </c>
      <c r="AB39">
        <v>0</v>
      </c>
      <c r="AC39">
        <v>0</v>
      </c>
      <c r="AD39">
        <v>0</v>
      </c>
      <c r="AE39">
        <v>23.79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0.11</v>
      </c>
      <c r="AU39" t="s">
        <v>3</v>
      </c>
      <c r="AV39">
        <v>0</v>
      </c>
      <c r="AW39">
        <v>2</v>
      </c>
      <c r="AX39">
        <v>64975797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ROUND(Y39*Source!I73,7)</f>
        <v>1.76</v>
      </c>
      <c r="CY39">
        <f t="shared" si="24"/>
        <v>23.79</v>
      </c>
      <c r="CZ39">
        <f t="shared" si="25"/>
        <v>23.79</v>
      </c>
      <c r="DA39">
        <f t="shared" si="26"/>
        <v>1</v>
      </c>
      <c r="DB39">
        <f t="shared" si="27"/>
        <v>2.62</v>
      </c>
      <c r="DC39">
        <f t="shared" si="28"/>
        <v>0</v>
      </c>
      <c r="DD39" t="s">
        <v>3</v>
      </c>
      <c r="DE39" t="s">
        <v>3</v>
      </c>
      <c r="DF39">
        <f t="shared" si="15"/>
        <v>41.87</v>
      </c>
      <c r="DG39">
        <f t="shared" si="16"/>
        <v>0</v>
      </c>
      <c r="DH39">
        <f t="shared" si="17"/>
        <v>0</v>
      </c>
      <c r="DI39">
        <f t="shared" si="18"/>
        <v>0</v>
      </c>
      <c r="DJ39">
        <f t="shared" si="29"/>
        <v>41.87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ROW(Source!A73)</f>
        <v>73</v>
      </c>
      <c r="B40">
        <v>64975323</v>
      </c>
      <c r="C40">
        <v>64975763</v>
      </c>
      <c r="D40">
        <v>29110606</v>
      </c>
      <c r="E40">
        <v>1</v>
      </c>
      <c r="F40">
        <v>1</v>
      </c>
      <c r="G40">
        <v>1</v>
      </c>
      <c r="H40">
        <v>3</v>
      </c>
      <c r="I40" t="s">
        <v>299</v>
      </c>
      <c r="J40" t="s">
        <v>300</v>
      </c>
      <c r="K40" t="s">
        <v>301</v>
      </c>
      <c r="L40">
        <v>1348</v>
      </c>
      <c r="N40">
        <v>1009</v>
      </c>
      <c r="O40" t="s">
        <v>250</v>
      </c>
      <c r="P40" t="s">
        <v>250</v>
      </c>
      <c r="Q40">
        <v>1000</v>
      </c>
      <c r="W40">
        <v>0</v>
      </c>
      <c r="X40">
        <v>1170503714</v>
      </c>
      <c r="Y40">
        <f t="shared" si="23"/>
        <v>1.1E-4</v>
      </c>
      <c r="AA40">
        <v>9420</v>
      </c>
      <c r="AB40">
        <v>0</v>
      </c>
      <c r="AC40">
        <v>0</v>
      </c>
      <c r="AD40">
        <v>0</v>
      </c>
      <c r="AE40">
        <v>9420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1.1E-4</v>
      </c>
      <c r="AU40" t="s">
        <v>3</v>
      </c>
      <c r="AV40">
        <v>0</v>
      </c>
      <c r="AW40">
        <v>2</v>
      </c>
      <c r="AX40">
        <v>64975798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ROUND(Y40*Source!I73,7)</f>
        <v>1.7600000000000001E-3</v>
      </c>
      <c r="CY40">
        <f t="shared" si="24"/>
        <v>9420</v>
      </c>
      <c r="CZ40">
        <f t="shared" si="25"/>
        <v>9420</v>
      </c>
      <c r="DA40">
        <f t="shared" si="26"/>
        <v>1</v>
      </c>
      <c r="DB40">
        <f t="shared" si="27"/>
        <v>1.04</v>
      </c>
      <c r="DC40">
        <f t="shared" si="28"/>
        <v>0</v>
      </c>
      <c r="DD40" t="s">
        <v>3</v>
      </c>
      <c r="DE40" t="s">
        <v>3</v>
      </c>
      <c r="DF40">
        <f t="shared" si="15"/>
        <v>16.579999999999998</v>
      </c>
      <c r="DG40">
        <f t="shared" si="16"/>
        <v>0</v>
      </c>
      <c r="DH40">
        <f t="shared" si="17"/>
        <v>0</v>
      </c>
      <c r="DI40">
        <f t="shared" si="18"/>
        <v>0</v>
      </c>
      <c r="DJ40">
        <f t="shared" si="29"/>
        <v>16.579999999999998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ROW(Source!A73)</f>
        <v>73</v>
      </c>
      <c r="B41">
        <v>64975323</v>
      </c>
      <c r="C41">
        <v>64975763</v>
      </c>
      <c r="D41">
        <v>29122102</v>
      </c>
      <c r="E41">
        <v>1</v>
      </c>
      <c r="F41">
        <v>1</v>
      </c>
      <c r="G41">
        <v>1</v>
      </c>
      <c r="H41">
        <v>3</v>
      </c>
      <c r="I41" t="s">
        <v>302</v>
      </c>
      <c r="J41" t="s">
        <v>303</v>
      </c>
      <c r="K41" t="s">
        <v>304</v>
      </c>
      <c r="L41">
        <v>1348</v>
      </c>
      <c r="N41">
        <v>1009</v>
      </c>
      <c r="O41" t="s">
        <v>250</v>
      </c>
      <c r="P41" t="s">
        <v>250</v>
      </c>
      <c r="Q41">
        <v>1000</v>
      </c>
      <c r="W41">
        <v>0</v>
      </c>
      <c r="X41">
        <v>-1142562182</v>
      </c>
      <c r="Y41">
        <f t="shared" si="23"/>
        <v>1.9000000000000001E-4</v>
      </c>
      <c r="AA41">
        <v>15620</v>
      </c>
      <c r="AB41">
        <v>0</v>
      </c>
      <c r="AC41">
        <v>0</v>
      </c>
      <c r="AD41">
        <v>0</v>
      </c>
      <c r="AE41">
        <v>15620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1.9000000000000001E-4</v>
      </c>
      <c r="AU41" t="s">
        <v>3</v>
      </c>
      <c r="AV41">
        <v>0</v>
      </c>
      <c r="AW41">
        <v>2</v>
      </c>
      <c r="AX41">
        <v>64975799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ROUND(Y41*Source!I73,7)</f>
        <v>3.0400000000000002E-3</v>
      </c>
      <c r="CY41">
        <f t="shared" si="24"/>
        <v>15620</v>
      </c>
      <c r="CZ41">
        <f t="shared" si="25"/>
        <v>15620</v>
      </c>
      <c r="DA41">
        <f t="shared" si="26"/>
        <v>1</v>
      </c>
      <c r="DB41">
        <f t="shared" si="27"/>
        <v>2.97</v>
      </c>
      <c r="DC41">
        <f t="shared" si="28"/>
        <v>0</v>
      </c>
      <c r="DD41" t="s">
        <v>3</v>
      </c>
      <c r="DE41" t="s">
        <v>3</v>
      </c>
      <c r="DF41">
        <f t="shared" si="15"/>
        <v>47.48</v>
      </c>
      <c r="DG41">
        <f t="shared" si="16"/>
        <v>0</v>
      </c>
      <c r="DH41">
        <f t="shared" si="17"/>
        <v>0</v>
      </c>
      <c r="DI41">
        <f t="shared" si="18"/>
        <v>0</v>
      </c>
      <c r="DJ41">
        <f t="shared" si="29"/>
        <v>47.48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ROW(Source!A73)</f>
        <v>73</v>
      </c>
      <c r="B42">
        <v>64975323</v>
      </c>
      <c r="C42">
        <v>64975763</v>
      </c>
      <c r="D42">
        <v>29122949</v>
      </c>
      <c r="E42">
        <v>1</v>
      </c>
      <c r="F42">
        <v>1</v>
      </c>
      <c r="G42">
        <v>1</v>
      </c>
      <c r="H42">
        <v>3</v>
      </c>
      <c r="I42" t="s">
        <v>305</v>
      </c>
      <c r="J42" t="s">
        <v>306</v>
      </c>
      <c r="K42" t="s">
        <v>307</v>
      </c>
      <c r="L42">
        <v>1348</v>
      </c>
      <c r="N42">
        <v>1009</v>
      </c>
      <c r="O42" t="s">
        <v>250</v>
      </c>
      <c r="P42" t="s">
        <v>250</v>
      </c>
      <c r="Q42">
        <v>1000</v>
      </c>
      <c r="W42">
        <v>0</v>
      </c>
      <c r="X42">
        <v>-1810764937</v>
      </c>
      <c r="Y42">
        <f t="shared" si="23"/>
        <v>2.5000000000000001E-4</v>
      </c>
      <c r="AA42">
        <v>21353.57</v>
      </c>
      <c r="AB42">
        <v>0</v>
      </c>
      <c r="AC42">
        <v>0</v>
      </c>
      <c r="AD42">
        <v>0</v>
      </c>
      <c r="AE42">
        <v>21353.57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2.5000000000000001E-4</v>
      </c>
      <c r="AU42" t="s">
        <v>3</v>
      </c>
      <c r="AV42">
        <v>0</v>
      </c>
      <c r="AW42">
        <v>2</v>
      </c>
      <c r="AX42">
        <v>64975800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ROUND(Y42*Source!I73,7)</f>
        <v>4.0000000000000001E-3</v>
      </c>
      <c r="CY42">
        <f t="shared" si="24"/>
        <v>21353.57</v>
      </c>
      <c r="CZ42">
        <f t="shared" si="25"/>
        <v>21353.57</v>
      </c>
      <c r="DA42">
        <f t="shared" si="26"/>
        <v>1</v>
      </c>
      <c r="DB42">
        <f t="shared" si="27"/>
        <v>5.34</v>
      </c>
      <c r="DC42">
        <f t="shared" si="28"/>
        <v>0</v>
      </c>
      <c r="DD42" t="s">
        <v>3</v>
      </c>
      <c r="DE42" t="s">
        <v>3</v>
      </c>
      <c r="DF42">
        <f t="shared" si="15"/>
        <v>85.41</v>
      </c>
      <c r="DG42">
        <f t="shared" si="16"/>
        <v>0</v>
      </c>
      <c r="DH42">
        <f t="shared" si="17"/>
        <v>0</v>
      </c>
      <c r="DI42">
        <f t="shared" si="18"/>
        <v>0</v>
      </c>
      <c r="DJ42">
        <f t="shared" si="29"/>
        <v>85.41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ROW(Source!A73)</f>
        <v>73</v>
      </c>
      <c r="B43">
        <v>64975323</v>
      </c>
      <c r="C43">
        <v>64975763</v>
      </c>
      <c r="D43">
        <v>29171808</v>
      </c>
      <c r="E43">
        <v>1</v>
      </c>
      <c r="F43">
        <v>1</v>
      </c>
      <c r="G43">
        <v>1</v>
      </c>
      <c r="H43">
        <v>3</v>
      </c>
      <c r="I43" t="s">
        <v>261</v>
      </c>
      <c r="J43" t="s">
        <v>262</v>
      </c>
      <c r="K43" t="s">
        <v>263</v>
      </c>
      <c r="L43">
        <v>1374</v>
      </c>
      <c r="N43">
        <v>1013</v>
      </c>
      <c r="O43" t="s">
        <v>264</v>
      </c>
      <c r="P43" t="s">
        <v>264</v>
      </c>
      <c r="Q43">
        <v>1</v>
      </c>
      <c r="W43">
        <v>0</v>
      </c>
      <c r="X43">
        <v>-915781824</v>
      </c>
      <c r="Y43">
        <f t="shared" si="23"/>
        <v>0.22</v>
      </c>
      <c r="AA43">
        <v>1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0.22</v>
      </c>
      <c r="AU43" t="s">
        <v>3</v>
      </c>
      <c r="AV43">
        <v>0</v>
      </c>
      <c r="AW43">
        <v>2</v>
      </c>
      <c r="AX43">
        <v>64975801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ROUND(Y43*Source!I73,7)</f>
        <v>3.52</v>
      </c>
      <c r="CY43">
        <f t="shared" si="24"/>
        <v>1</v>
      </c>
      <c r="CZ43">
        <f t="shared" si="25"/>
        <v>1</v>
      </c>
      <c r="DA43">
        <f t="shared" si="26"/>
        <v>1</v>
      </c>
      <c r="DB43">
        <f t="shared" si="27"/>
        <v>0.22</v>
      </c>
      <c r="DC43">
        <f t="shared" si="28"/>
        <v>0</v>
      </c>
      <c r="DD43" t="s">
        <v>3</v>
      </c>
      <c r="DE43" t="s">
        <v>3</v>
      </c>
      <c r="DF43">
        <f t="shared" si="15"/>
        <v>3.52</v>
      </c>
      <c r="DG43">
        <f t="shared" si="16"/>
        <v>0</v>
      </c>
      <c r="DH43">
        <f t="shared" si="17"/>
        <v>0</v>
      </c>
      <c r="DI43">
        <f t="shared" si="18"/>
        <v>0</v>
      </c>
      <c r="DJ43">
        <f t="shared" si="29"/>
        <v>3.52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ROW(Source!A74)</f>
        <v>74</v>
      </c>
      <c r="B44">
        <v>64975321</v>
      </c>
      <c r="C44">
        <v>64975763</v>
      </c>
      <c r="D44">
        <v>29364679</v>
      </c>
      <c r="E44">
        <v>1</v>
      </c>
      <c r="F44">
        <v>1</v>
      </c>
      <c r="G44">
        <v>1</v>
      </c>
      <c r="H44">
        <v>1</v>
      </c>
      <c r="I44" t="s">
        <v>226</v>
      </c>
      <c r="J44" t="s">
        <v>3</v>
      </c>
      <c r="K44" t="s">
        <v>227</v>
      </c>
      <c r="L44">
        <v>1369</v>
      </c>
      <c r="N44">
        <v>1013</v>
      </c>
      <c r="O44" t="s">
        <v>228</v>
      </c>
      <c r="P44" t="s">
        <v>228</v>
      </c>
      <c r="Q44">
        <v>1</v>
      </c>
      <c r="W44">
        <v>0</v>
      </c>
      <c r="X44">
        <v>931378261</v>
      </c>
      <c r="Y44">
        <f t="shared" ref="Y44:Y52" si="30">(AT44*ROUND(1.2,7))</f>
        <v>1.3440000000000001</v>
      </c>
      <c r="AA44">
        <v>0</v>
      </c>
      <c r="AB44">
        <v>0</v>
      </c>
      <c r="AC44">
        <v>0</v>
      </c>
      <c r="AD44">
        <v>9.92</v>
      </c>
      <c r="AE44">
        <v>0</v>
      </c>
      <c r="AF44">
        <v>0</v>
      </c>
      <c r="AG44">
        <v>0</v>
      </c>
      <c r="AH44">
        <v>9.92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1.1200000000000001</v>
      </c>
      <c r="AU44" t="s">
        <v>98</v>
      </c>
      <c r="AV44">
        <v>1</v>
      </c>
      <c r="AW44">
        <v>2</v>
      </c>
      <c r="AX44">
        <v>64975783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ROUND(AT44*Source!I74*AH44*AL44,0)</f>
        <v>178</v>
      </c>
      <c r="CV44">
        <f>ROUND(Y44*Source!I74,7)</f>
        <v>21.504000000000001</v>
      </c>
      <c r="CW44">
        <v>0</v>
      </c>
      <c r="CX44">
        <f>ROUND(Y44*Source!I74,7)</f>
        <v>21.504000000000001</v>
      </c>
      <c r="CY44">
        <f>AD44</f>
        <v>9.92</v>
      </c>
      <c r="CZ44">
        <f>AH44</f>
        <v>9.92</v>
      </c>
      <c r="DA44">
        <f>AL44</f>
        <v>1</v>
      </c>
      <c r="DB44">
        <f t="shared" ref="DB44:DB52" si="31">ROUND((ROUND(AT44*CZ44,2)*ROUND(1.2,7)),2)</f>
        <v>13.33</v>
      </c>
      <c r="DC44">
        <f t="shared" ref="DC44:DC52" si="32">ROUND((ROUND(AT44*AG44,2)*ROUND(1.2,7)),2)</f>
        <v>0</v>
      </c>
      <c r="DD44" t="s">
        <v>3</v>
      </c>
      <c r="DE44" t="s">
        <v>3</v>
      </c>
      <c r="DF44">
        <f t="shared" ref="DF44:DF52" si="33">ROUND(ROUND(AE44,0)*CX44,0)</f>
        <v>0</v>
      </c>
      <c r="DG44">
        <f>ROUND(ROUND(AF44,0)*CX44,0)</f>
        <v>0</v>
      </c>
      <c r="DH44">
        <f>ROUND(ROUND(AG44,0)*CX44,0)</f>
        <v>0</v>
      </c>
      <c r="DI44">
        <f t="shared" ref="DI44:DI62" si="34">ROUND(ROUND(AH44,0)*CX44,0)</f>
        <v>215</v>
      </c>
      <c r="DJ44">
        <f>DI44</f>
        <v>215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ROW(Source!A74)</f>
        <v>74</v>
      </c>
      <c r="B45">
        <v>64975321</v>
      </c>
      <c r="C45">
        <v>64975763</v>
      </c>
      <c r="D45">
        <v>121548</v>
      </c>
      <c r="E45">
        <v>1</v>
      </c>
      <c r="F45">
        <v>1</v>
      </c>
      <c r="G45">
        <v>1</v>
      </c>
      <c r="H45">
        <v>1</v>
      </c>
      <c r="I45" t="s">
        <v>35</v>
      </c>
      <c r="J45" t="s">
        <v>3</v>
      </c>
      <c r="K45" t="s">
        <v>229</v>
      </c>
      <c r="L45">
        <v>608254</v>
      </c>
      <c r="N45">
        <v>1013</v>
      </c>
      <c r="O45" t="s">
        <v>230</v>
      </c>
      <c r="P45" t="s">
        <v>230</v>
      </c>
      <c r="Q45">
        <v>1</v>
      </c>
      <c r="W45">
        <v>0</v>
      </c>
      <c r="X45">
        <v>-185737400</v>
      </c>
      <c r="Y45">
        <f t="shared" si="30"/>
        <v>0.192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0.16</v>
      </c>
      <c r="AU45" t="s">
        <v>98</v>
      </c>
      <c r="AV45">
        <v>2</v>
      </c>
      <c r="AW45">
        <v>2</v>
      </c>
      <c r="AX45">
        <v>64975784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ROUND(Y45*Source!I74,7)</f>
        <v>3.0720000000000001</v>
      </c>
      <c r="CY45">
        <f>AD45</f>
        <v>0</v>
      </c>
      <c r="CZ45">
        <f>AH45</f>
        <v>0</v>
      </c>
      <c r="DA45">
        <f>AL45</f>
        <v>1</v>
      </c>
      <c r="DB45">
        <f t="shared" si="31"/>
        <v>0</v>
      </c>
      <c r="DC45">
        <f t="shared" si="32"/>
        <v>0</v>
      </c>
      <c r="DD45" t="s">
        <v>3</v>
      </c>
      <c r="DE45" t="s">
        <v>3</v>
      </c>
      <c r="DF45">
        <f t="shared" si="33"/>
        <v>0</v>
      </c>
      <c r="DG45">
        <f>ROUND(ROUND(AF45,0)*CX45,0)</f>
        <v>0</v>
      </c>
      <c r="DH45">
        <f>ROUND(ROUND(AG45,0)*CX45,0)</f>
        <v>0</v>
      </c>
      <c r="DI45">
        <f t="shared" si="3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ROW(Source!A74)</f>
        <v>74</v>
      </c>
      <c r="B46">
        <v>64975321</v>
      </c>
      <c r="C46">
        <v>64975763</v>
      </c>
      <c r="D46">
        <v>29172657</v>
      </c>
      <c r="E46">
        <v>1</v>
      </c>
      <c r="F46">
        <v>1</v>
      </c>
      <c r="G46">
        <v>1</v>
      </c>
      <c r="H46">
        <v>2</v>
      </c>
      <c r="I46" t="s">
        <v>235</v>
      </c>
      <c r="J46" t="s">
        <v>236</v>
      </c>
      <c r="K46" t="s">
        <v>237</v>
      </c>
      <c r="L46">
        <v>1368</v>
      </c>
      <c r="N46">
        <v>1011</v>
      </c>
      <c r="O46" t="s">
        <v>234</v>
      </c>
      <c r="P46" t="s">
        <v>234</v>
      </c>
      <c r="Q46">
        <v>1</v>
      </c>
      <c r="W46">
        <v>0</v>
      </c>
      <c r="X46">
        <v>1474986261</v>
      </c>
      <c r="Y46">
        <f t="shared" si="30"/>
        <v>0.38400000000000001</v>
      </c>
      <c r="AA46">
        <v>0</v>
      </c>
      <c r="AB46">
        <v>67.150000000000006</v>
      </c>
      <c r="AC46">
        <v>0</v>
      </c>
      <c r="AD46">
        <v>0</v>
      </c>
      <c r="AE46">
        <v>0</v>
      </c>
      <c r="AF46">
        <v>8.1</v>
      </c>
      <c r="AG46">
        <v>0</v>
      </c>
      <c r="AH46">
        <v>0</v>
      </c>
      <c r="AI46">
        <v>1</v>
      </c>
      <c r="AJ46">
        <v>8.2899999999999991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0.32</v>
      </c>
      <c r="AU46" t="s">
        <v>98</v>
      </c>
      <c r="AV46">
        <v>0</v>
      </c>
      <c r="AW46">
        <v>2</v>
      </c>
      <c r="AX46">
        <v>64975785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ROUND(Y46*Source!I74*DO46,7)</f>
        <v>0</v>
      </c>
      <c r="CX46">
        <f>ROUND(Y46*Source!I74,7)</f>
        <v>6.1440000000000001</v>
      </c>
      <c r="CY46">
        <f t="shared" ref="CY46:CY52" si="35">AB46</f>
        <v>67.150000000000006</v>
      </c>
      <c r="CZ46">
        <f t="shared" ref="CZ46:CZ52" si="36">AF46</f>
        <v>8.1</v>
      </c>
      <c r="DA46">
        <f t="shared" ref="DA46:DA52" si="37">AJ46</f>
        <v>8.2899999999999991</v>
      </c>
      <c r="DB46">
        <f t="shared" si="31"/>
        <v>3.11</v>
      </c>
      <c r="DC46">
        <f t="shared" si="32"/>
        <v>0</v>
      </c>
      <c r="DD46" t="s">
        <v>3</v>
      </c>
      <c r="DE46" t="s">
        <v>3</v>
      </c>
      <c r="DF46">
        <f t="shared" si="33"/>
        <v>0</v>
      </c>
      <c r="DG46">
        <f t="shared" ref="DG46:DG52" si="38">ROUND(ROUND(AF46*AJ46,0)*CX46,0)</f>
        <v>412</v>
      </c>
      <c r="DH46">
        <f t="shared" ref="DH46:DH52" si="39">ROUND(ROUND(AG46*AK46,0)*CX46,0)</f>
        <v>0</v>
      </c>
      <c r="DI46">
        <f t="shared" si="34"/>
        <v>0</v>
      </c>
      <c r="DJ46">
        <f t="shared" ref="DJ46:DJ52" si="40">DG46</f>
        <v>412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ROW(Source!A74)</f>
        <v>74</v>
      </c>
      <c r="B47">
        <v>64975321</v>
      </c>
      <c r="C47">
        <v>64975763</v>
      </c>
      <c r="D47">
        <v>29174537</v>
      </c>
      <c r="E47">
        <v>1</v>
      </c>
      <c r="F47">
        <v>1</v>
      </c>
      <c r="G47">
        <v>1</v>
      </c>
      <c r="H47">
        <v>2</v>
      </c>
      <c r="I47" t="s">
        <v>265</v>
      </c>
      <c r="J47" t="s">
        <v>266</v>
      </c>
      <c r="K47" t="s">
        <v>267</v>
      </c>
      <c r="L47">
        <v>1368</v>
      </c>
      <c r="N47">
        <v>1011</v>
      </c>
      <c r="O47" t="s">
        <v>234</v>
      </c>
      <c r="P47" t="s">
        <v>234</v>
      </c>
      <c r="Q47">
        <v>1</v>
      </c>
      <c r="W47">
        <v>0</v>
      </c>
      <c r="X47">
        <v>-1059468030</v>
      </c>
      <c r="Y47">
        <f t="shared" si="30"/>
        <v>9.6000000000000002E-2</v>
      </c>
      <c r="AA47">
        <v>0</v>
      </c>
      <c r="AB47">
        <v>325.60000000000002</v>
      </c>
      <c r="AC47">
        <v>0</v>
      </c>
      <c r="AD47">
        <v>0</v>
      </c>
      <c r="AE47">
        <v>0</v>
      </c>
      <c r="AF47">
        <v>40</v>
      </c>
      <c r="AG47">
        <v>0</v>
      </c>
      <c r="AH47">
        <v>0</v>
      </c>
      <c r="AI47">
        <v>1</v>
      </c>
      <c r="AJ47">
        <v>8.14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0.08</v>
      </c>
      <c r="AU47" t="s">
        <v>98</v>
      </c>
      <c r="AV47">
        <v>0</v>
      </c>
      <c r="AW47">
        <v>2</v>
      </c>
      <c r="AX47">
        <v>64975786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ROUND(Y47*Source!I74*DO47,7)</f>
        <v>0</v>
      </c>
      <c r="CX47">
        <f>ROUND(Y47*Source!I74,7)</f>
        <v>1.536</v>
      </c>
      <c r="CY47">
        <f t="shared" si="35"/>
        <v>325.60000000000002</v>
      </c>
      <c r="CZ47">
        <f t="shared" si="36"/>
        <v>40</v>
      </c>
      <c r="DA47">
        <f t="shared" si="37"/>
        <v>8.14</v>
      </c>
      <c r="DB47">
        <f t="shared" si="31"/>
        <v>3.84</v>
      </c>
      <c r="DC47">
        <f t="shared" si="32"/>
        <v>0</v>
      </c>
      <c r="DD47" t="s">
        <v>3</v>
      </c>
      <c r="DE47" t="s">
        <v>3</v>
      </c>
      <c r="DF47">
        <f t="shared" si="33"/>
        <v>0</v>
      </c>
      <c r="DG47">
        <f t="shared" si="38"/>
        <v>501</v>
      </c>
      <c r="DH47">
        <f t="shared" si="39"/>
        <v>0</v>
      </c>
      <c r="DI47">
        <f t="shared" si="34"/>
        <v>0</v>
      </c>
      <c r="DJ47">
        <f t="shared" si="40"/>
        <v>501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ROW(Source!A74)</f>
        <v>74</v>
      </c>
      <c r="B48">
        <v>64975321</v>
      </c>
      <c r="C48">
        <v>64975763</v>
      </c>
      <c r="D48">
        <v>29174542</v>
      </c>
      <c r="E48">
        <v>1</v>
      </c>
      <c r="F48">
        <v>1</v>
      </c>
      <c r="G48">
        <v>1</v>
      </c>
      <c r="H48">
        <v>2</v>
      </c>
      <c r="I48" t="s">
        <v>268</v>
      </c>
      <c r="J48" t="s">
        <v>269</v>
      </c>
      <c r="K48" t="s">
        <v>270</v>
      </c>
      <c r="L48">
        <v>1368</v>
      </c>
      <c r="N48">
        <v>1011</v>
      </c>
      <c r="O48" t="s">
        <v>234</v>
      </c>
      <c r="P48" t="s">
        <v>234</v>
      </c>
      <c r="Q48">
        <v>1</v>
      </c>
      <c r="W48">
        <v>0</v>
      </c>
      <c r="X48">
        <v>-1392695357</v>
      </c>
      <c r="Y48">
        <f t="shared" si="30"/>
        <v>9.6000000000000002E-2</v>
      </c>
      <c r="AA48">
        <v>0</v>
      </c>
      <c r="AB48">
        <v>296.64999999999998</v>
      </c>
      <c r="AC48">
        <v>0</v>
      </c>
      <c r="AD48">
        <v>0</v>
      </c>
      <c r="AE48">
        <v>0</v>
      </c>
      <c r="AF48">
        <v>13.96</v>
      </c>
      <c r="AG48">
        <v>0</v>
      </c>
      <c r="AH48">
        <v>0</v>
      </c>
      <c r="AI48">
        <v>1</v>
      </c>
      <c r="AJ48">
        <v>21.25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0.08</v>
      </c>
      <c r="AU48" t="s">
        <v>98</v>
      </c>
      <c r="AV48">
        <v>0</v>
      </c>
      <c r="AW48">
        <v>2</v>
      </c>
      <c r="AX48">
        <v>64975787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ROUND(Y48*Source!I74*DO48,7)</f>
        <v>0</v>
      </c>
      <c r="CX48">
        <f>ROUND(Y48*Source!I74,7)</f>
        <v>1.536</v>
      </c>
      <c r="CY48">
        <f t="shared" si="35"/>
        <v>296.64999999999998</v>
      </c>
      <c r="CZ48">
        <f t="shared" si="36"/>
        <v>13.96</v>
      </c>
      <c r="DA48">
        <f t="shared" si="37"/>
        <v>21.25</v>
      </c>
      <c r="DB48">
        <f t="shared" si="31"/>
        <v>1.34</v>
      </c>
      <c r="DC48">
        <f t="shared" si="32"/>
        <v>0</v>
      </c>
      <c r="DD48" t="s">
        <v>3</v>
      </c>
      <c r="DE48" t="s">
        <v>3</v>
      </c>
      <c r="DF48">
        <f t="shared" si="33"/>
        <v>0</v>
      </c>
      <c r="DG48">
        <f t="shared" si="38"/>
        <v>456</v>
      </c>
      <c r="DH48">
        <f t="shared" si="39"/>
        <v>0</v>
      </c>
      <c r="DI48">
        <f t="shared" si="34"/>
        <v>0</v>
      </c>
      <c r="DJ48">
        <f t="shared" si="40"/>
        <v>456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ROW(Source!A74)</f>
        <v>74</v>
      </c>
      <c r="B49">
        <v>64975321</v>
      </c>
      <c r="C49">
        <v>64975763</v>
      </c>
      <c r="D49">
        <v>29174653</v>
      </c>
      <c r="E49">
        <v>1</v>
      </c>
      <c r="F49">
        <v>1</v>
      </c>
      <c r="G49">
        <v>1</v>
      </c>
      <c r="H49">
        <v>2</v>
      </c>
      <c r="I49" t="s">
        <v>271</v>
      </c>
      <c r="J49" t="s">
        <v>272</v>
      </c>
      <c r="K49" t="s">
        <v>273</v>
      </c>
      <c r="L49">
        <v>1368</v>
      </c>
      <c r="N49">
        <v>1011</v>
      </c>
      <c r="O49" t="s">
        <v>234</v>
      </c>
      <c r="P49" t="s">
        <v>234</v>
      </c>
      <c r="Q49">
        <v>1</v>
      </c>
      <c r="W49">
        <v>0</v>
      </c>
      <c r="X49">
        <v>2094841884</v>
      </c>
      <c r="Y49">
        <f t="shared" si="30"/>
        <v>0.12</v>
      </c>
      <c r="AA49">
        <v>0</v>
      </c>
      <c r="AB49">
        <v>34.299999999999997</v>
      </c>
      <c r="AC49">
        <v>0</v>
      </c>
      <c r="AD49">
        <v>0</v>
      </c>
      <c r="AE49">
        <v>0</v>
      </c>
      <c r="AF49">
        <v>6.82</v>
      </c>
      <c r="AG49">
        <v>0</v>
      </c>
      <c r="AH49">
        <v>0</v>
      </c>
      <c r="AI49">
        <v>1</v>
      </c>
      <c r="AJ49">
        <v>5.03</v>
      </c>
      <c r="AK49">
        <v>50.93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</v>
      </c>
      <c r="AU49" t="s">
        <v>98</v>
      </c>
      <c r="AV49">
        <v>0</v>
      </c>
      <c r="AW49">
        <v>2</v>
      </c>
      <c r="AX49">
        <v>64975788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ROUND(Y49*Source!I74*DO49,7)</f>
        <v>0</v>
      </c>
      <c r="CX49">
        <f>ROUND(Y49*Source!I74,7)</f>
        <v>1.92</v>
      </c>
      <c r="CY49">
        <f t="shared" si="35"/>
        <v>34.299999999999997</v>
      </c>
      <c r="CZ49">
        <f t="shared" si="36"/>
        <v>6.82</v>
      </c>
      <c r="DA49">
        <f t="shared" si="37"/>
        <v>5.03</v>
      </c>
      <c r="DB49">
        <f t="shared" si="31"/>
        <v>0.82</v>
      </c>
      <c r="DC49">
        <f t="shared" si="32"/>
        <v>0</v>
      </c>
      <c r="DD49" t="s">
        <v>3</v>
      </c>
      <c r="DE49" t="s">
        <v>3</v>
      </c>
      <c r="DF49">
        <f t="shared" si="33"/>
        <v>0</v>
      </c>
      <c r="DG49">
        <f t="shared" si="38"/>
        <v>65</v>
      </c>
      <c r="DH49">
        <f t="shared" si="39"/>
        <v>0</v>
      </c>
      <c r="DI49">
        <f t="shared" si="34"/>
        <v>0</v>
      </c>
      <c r="DJ49">
        <f t="shared" si="40"/>
        <v>65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ROW(Source!A74)</f>
        <v>74</v>
      </c>
      <c r="B50">
        <v>64975321</v>
      </c>
      <c r="C50">
        <v>64975763</v>
      </c>
      <c r="D50">
        <v>29174690</v>
      </c>
      <c r="E50">
        <v>1</v>
      </c>
      <c r="F50">
        <v>1</v>
      </c>
      <c r="G50">
        <v>1</v>
      </c>
      <c r="H50">
        <v>2</v>
      </c>
      <c r="I50" t="s">
        <v>274</v>
      </c>
      <c r="J50" t="s">
        <v>275</v>
      </c>
      <c r="K50" t="s">
        <v>276</v>
      </c>
      <c r="L50">
        <v>1368</v>
      </c>
      <c r="N50">
        <v>1011</v>
      </c>
      <c r="O50" t="s">
        <v>234</v>
      </c>
      <c r="P50" t="s">
        <v>234</v>
      </c>
      <c r="Q50">
        <v>1</v>
      </c>
      <c r="W50">
        <v>0</v>
      </c>
      <c r="X50">
        <v>-442414364</v>
      </c>
      <c r="Y50">
        <f t="shared" si="30"/>
        <v>9.6000000000000002E-2</v>
      </c>
      <c r="AA50">
        <v>0</v>
      </c>
      <c r="AB50">
        <v>525.03</v>
      </c>
      <c r="AC50">
        <v>512.36</v>
      </c>
      <c r="AD50">
        <v>0</v>
      </c>
      <c r="AE50">
        <v>0</v>
      </c>
      <c r="AF50">
        <v>16.920000000000002</v>
      </c>
      <c r="AG50">
        <v>10.06</v>
      </c>
      <c r="AH50">
        <v>0</v>
      </c>
      <c r="AI50">
        <v>1</v>
      </c>
      <c r="AJ50">
        <v>31.03</v>
      </c>
      <c r="AK50">
        <v>50.93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0.08</v>
      </c>
      <c r="AU50" t="s">
        <v>98</v>
      </c>
      <c r="AV50">
        <v>0</v>
      </c>
      <c r="AW50">
        <v>2</v>
      </c>
      <c r="AX50">
        <v>64975789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ROUND(Y50*Source!I74*DO50,7)</f>
        <v>0</v>
      </c>
      <c r="CX50">
        <f>ROUND(Y50*Source!I74,7)</f>
        <v>1.536</v>
      </c>
      <c r="CY50">
        <f t="shared" si="35"/>
        <v>525.03</v>
      </c>
      <c r="CZ50">
        <f t="shared" si="36"/>
        <v>16.920000000000002</v>
      </c>
      <c r="DA50">
        <f t="shared" si="37"/>
        <v>31.03</v>
      </c>
      <c r="DB50">
        <f t="shared" si="31"/>
        <v>1.62</v>
      </c>
      <c r="DC50">
        <f t="shared" si="32"/>
        <v>0.96</v>
      </c>
      <c r="DD50" t="s">
        <v>3</v>
      </c>
      <c r="DE50" t="s">
        <v>3</v>
      </c>
      <c r="DF50">
        <f t="shared" si="33"/>
        <v>0</v>
      </c>
      <c r="DG50">
        <f t="shared" si="38"/>
        <v>806</v>
      </c>
      <c r="DH50">
        <f t="shared" si="39"/>
        <v>786</v>
      </c>
      <c r="DI50">
        <f t="shared" si="34"/>
        <v>0</v>
      </c>
      <c r="DJ50">
        <f t="shared" si="40"/>
        <v>806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ROW(Source!A74)</f>
        <v>74</v>
      </c>
      <c r="B51">
        <v>64975321</v>
      </c>
      <c r="C51">
        <v>64975763</v>
      </c>
      <c r="D51">
        <v>29174691</v>
      </c>
      <c r="E51">
        <v>1</v>
      </c>
      <c r="F51">
        <v>1</v>
      </c>
      <c r="G51">
        <v>1</v>
      </c>
      <c r="H51">
        <v>2</v>
      </c>
      <c r="I51" t="s">
        <v>277</v>
      </c>
      <c r="J51" t="s">
        <v>278</v>
      </c>
      <c r="K51" t="s">
        <v>279</v>
      </c>
      <c r="L51">
        <v>1368</v>
      </c>
      <c r="N51">
        <v>1011</v>
      </c>
      <c r="O51" t="s">
        <v>234</v>
      </c>
      <c r="P51" t="s">
        <v>234</v>
      </c>
      <c r="Q51">
        <v>1</v>
      </c>
      <c r="W51">
        <v>0</v>
      </c>
      <c r="X51">
        <v>2133644846</v>
      </c>
      <c r="Y51">
        <f t="shared" si="30"/>
        <v>9.6000000000000002E-2</v>
      </c>
      <c r="AA51">
        <v>0</v>
      </c>
      <c r="AB51">
        <v>653.51</v>
      </c>
      <c r="AC51">
        <v>512.36</v>
      </c>
      <c r="AD51">
        <v>0</v>
      </c>
      <c r="AE51">
        <v>0</v>
      </c>
      <c r="AF51">
        <v>56.24</v>
      </c>
      <c r="AG51">
        <v>10.06</v>
      </c>
      <c r="AH51">
        <v>0</v>
      </c>
      <c r="AI51">
        <v>1</v>
      </c>
      <c r="AJ51">
        <v>11.62</v>
      </c>
      <c r="AK51">
        <v>50.93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0.08</v>
      </c>
      <c r="AU51" t="s">
        <v>98</v>
      </c>
      <c r="AV51">
        <v>0</v>
      </c>
      <c r="AW51">
        <v>2</v>
      </c>
      <c r="AX51">
        <v>64975790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ROUND(Y51*Source!I74*DO51,7)</f>
        <v>0</v>
      </c>
      <c r="CX51">
        <f>ROUND(Y51*Source!I74,7)</f>
        <v>1.536</v>
      </c>
      <c r="CY51">
        <f t="shared" si="35"/>
        <v>653.51</v>
      </c>
      <c r="CZ51">
        <f t="shared" si="36"/>
        <v>56.24</v>
      </c>
      <c r="DA51">
        <f t="shared" si="37"/>
        <v>11.62</v>
      </c>
      <c r="DB51">
        <f t="shared" si="31"/>
        <v>5.4</v>
      </c>
      <c r="DC51">
        <f t="shared" si="32"/>
        <v>0.96</v>
      </c>
      <c r="DD51" t="s">
        <v>3</v>
      </c>
      <c r="DE51" t="s">
        <v>3</v>
      </c>
      <c r="DF51">
        <f t="shared" si="33"/>
        <v>0</v>
      </c>
      <c r="DG51">
        <f t="shared" si="38"/>
        <v>1005</v>
      </c>
      <c r="DH51">
        <f t="shared" si="39"/>
        <v>786</v>
      </c>
      <c r="DI51">
        <f t="shared" si="34"/>
        <v>0</v>
      </c>
      <c r="DJ51">
        <f t="shared" si="40"/>
        <v>1005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ROW(Source!A74)</f>
        <v>74</v>
      </c>
      <c r="B52">
        <v>64975321</v>
      </c>
      <c r="C52">
        <v>64975763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244</v>
      </c>
      <c r="J52" t="s">
        <v>245</v>
      </c>
      <c r="K52" t="s">
        <v>246</v>
      </c>
      <c r="L52">
        <v>1368</v>
      </c>
      <c r="N52">
        <v>1011</v>
      </c>
      <c r="O52" t="s">
        <v>234</v>
      </c>
      <c r="P52" t="s">
        <v>234</v>
      </c>
      <c r="Q52">
        <v>1</v>
      </c>
      <c r="W52">
        <v>0</v>
      </c>
      <c r="X52">
        <v>1230759911</v>
      </c>
      <c r="Y52">
        <f t="shared" si="30"/>
        <v>1.2E-2</v>
      </c>
      <c r="AA52">
        <v>0</v>
      </c>
      <c r="AB52">
        <v>2113</v>
      </c>
      <c r="AC52">
        <v>590.79</v>
      </c>
      <c r="AD52">
        <v>0</v>
      </c>
      <c r="AE52">
        <v>0</v>
      </c>
      <c r="AF52">
        <v>87.17</v>
      </c>
      <c r="AG52">
        <v>11.6</v>
      </c>
      <c r="AH52">
        <v>0</v>
      </c>
      <c r="AI52">
        <v>1</v>
      </c>
      <c r="AJ52">
        <v>24.24</v>
      </c>
      <c r="AK52">
        <v>50.93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0.01</v>
      </c>
      <c r="AU52" t="s">
        <v>98</v>
      </c>
      <c r="AV52">
        <v>0</v>
      </c>
      <c r="AW52">
        <v>2</v>
      </c>
      <c r="AX52">
        <v>64975791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ROUND(Y52*Source!I74*DO52,7)</f>
        <v>0</v>
      </c>
      <c r="CX52">
        <f>ROUND(Y52*Source!I74,7)</f>
        <v>0.192</v>
      </c>
      <c r="CY52">
        <f t="shared" si="35"/>
        <v>2113</v>
      </c>
      <c r="CZ52">
        <f t="shared" si="36"/>
        <v>87.17</v>
      </c>
      <c r="DA52">
        <f t="shared" si="37"/>
        <v>24.24</v>
      </c>
      <c r="DB52">
        <f t="shared" si="31"/>
        <v>1.04</v>
      </c>
      <c r="DC52">
        <f t="shared" si="32"/>
        <v>0.14000000000000001</v>
      </c>
      <c r="DD52" t="s">
        <v>3</v>
      </c>
      <c r="DE52" t="s">
        <v>3</v>
      </c>
      <c r="DF52">
        <f t="shared" si="33"/>
        <v>0</v>
      </c>
      <c r="DG52">
        <f t="shared" si="38"/>
        <v>406</v>
      </c>
      <c r="DH52">
        <f t="shared" si="39"/>
        <v>113</v>
      </c>
      <c r="DI52">
        <f t="shared" si="34"/>
        <v>0</v>
      </c>
      <c r="DJ52">
        <f t="shared" si="40"/>
        <v>406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ROW(Source!A74)</f>
        <v>74</v>
      </c>
      <c r="B53">
        <v>64975321</v>
      </c>
      <c r="C53">
        <v>64975763</v>
      </c>
      <c r="D53">
        <v>29107700</v>
      </c>
      <c r="E53">
        <v>1</v>
      </c>
      <c r="F53">
        <v>1</v>
      </c>
      <c r="G53">
        <v>1</v>
      </c>
      <c r="H53">
        <v>3</v>
      </c>
      <c r="I53" t="s">
        <v>280</v>
      </c>
      <c r="J53" t="s">
        <v>281</v>
      </c>
      <c r="K53" t="s">
        <v>282</v>
      </c>
      <c r="L53">
        <v>1348</v>
      </c>
      <c r="N53">
        <v>1009</v>
      </c>
      <c r="O53" t="s">
        <v>250</v>
      </c>
      <c r="P53" t="s">
        <v>250</v>
      </c>
      <c r="Q53">
        <v>1000</v>
      </c>
      <c r="W53">
        <v>0</v>
      </c>
      <c r="X53">
        <v>1694202031</v>
      </c>
      <c r="Y53">
        <f t="shared" ref="Y53:Y62" si="41">AT53</f>
        <v>1.0000000000000001E-5</v>
      </c>
      <c r="AA53">
        <v>103338.66</v>
      </c>
      <c r="AB53">
        <v>0</v>
      </c>
      <c r="AC53">
        <v>0</v>
      </c>
      <c r="AD53">
        <v>0</v>
      </c>
      <c r="AE53">
        <v>6667.01</v>
      </c>
      <c r="AF53">
        <v>0</v>
      </c>
      <c r="AG53">
        <v>0</v>
      </c>
      <c r="AH53">
        <v>0</v>
      </c>
      <c r="AI53">
        <v>15.5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1.0000000000000001E-5</v>
      </c>
      <c r="AU53" t="s">
        <v>3</v>
      </c>
      <c r="AV53">
        <v>0</v>
      </c>
      <c r="AW53">
        <v>2</v>
      </c>
      <c r="AX53">
        <v>64975792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ROUND(Y53*Source!I74,7)</f>
        <v>1.6000000000000001E-4</v>
      </c>
      <c r="CY53">
        <f t="shared" ref="CY53:CY62" si="42">AA53</f>
        <v>103338.66</v>
      </c>
      <c r="CZ53">
        <f t="shared" ref="CZ53:CZ62" si="43">AE53</f>
        <v>6667.01</v>
      </c>
      <c r="DA53">
        <f t="shared" ref="DA53:DA62" si="44">AI53</f>
        <v>15.5</v>
      </c>
      <c r="DB53">
        <f t="shared" ref="DB53:DB62" si="45">ROUND(ROUND(AT53*CZ53,2),2)</f>
        <v>7.0000000000000007E-2</v>
      </c>
      <c r="DC53">
        <f t="shared" ref="DC53:DC62" si="46">ROUND(ROUND(AT53*AG53,2),2)</f>
        <v>0</v>
      </c>
      <c r="DD53" t="s">
        <v>3</v>
      </c>
      <c r="DE53" t="s">
        <v>3</v>
      </c>
      <c r="DF53">
        <f t="shared" ref="DF53:DF62" si="47">ROUND(ROUND(AE53*AI53,0)*CX53,0)</f>
        <v>17</v>
      </c>
      <c r="DG53">
        <f t="shared" ref="DG53:DG62" si="48">ROUND(ROUND(AF53,0)*CX53,0)</f>
        <v>0</v>
      </c>
      <c r="DH53">
        <f t="shared" ref="DH53:DH62" si="49">ROUND(ROUND(AG53,0)*CX53,0)</f>
        <v>0</v>
      </c>
      <c r="DI53">
        <f t="shared" si="34"/>
        <v>0</v>
      </c>
      <c r="DJ53">
        <f t="shared" ref="DJ53:DJ62" si="50">DF53</f>
        <v>17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ROW(Source!A74)</f>
        <v>74</v>
      </c>
      <c r="B54">
        <v>64975321</v>
      </c>
      <c r="C54">
        <v>64975763</v>
      </c>
      <c r="D54">
        <v>29113979</v>
      </c>
      <c r="E54">
        <v>1</v>
      </c>
      <c r="F54">
        <v>1</v>
      </c>
      <c r="G54">
        <v>1</v>
      </c>
      <c r="H54">
        <v>3</v>
      </c>
      <c r="I54" t="s">
        <v>283</v>
      </c>
      <c r="J54" t="s">
        <v>284</v>
      </c>
      <c r="K54" t="s">
        <v>285</v>
      </c>
      <c r="L54">
        <v>1348</v>
      </c>
      <c r="N54">
        <v>1009</v>
      </c>
      <c r="O54" t="s">
        <v>250</v>
      </c>
      <c r="P54" t="s">
        <v>250</v>
      </c>
      <c r="Q54">
        <v>1000</v>
      </c>
      <c r="W54">
        <v>0</v>
      </c>
      <c r="X54">
        <v>-1319080431</v>
      </c>
      <c r="Y54">
        <f t="shared" si="41"/>
        <v>7.7999999999999999E-4</v>
      </c>
      <c r="AA54">
        <v>206017.29</v>
      </c>
      <c r="AB54">
        <v>0</v>
      </c>
      <c r="AC54">
        <v>0</v>
      </c>
      <c r="AD54">
        <v>0</v>
      </c>
      <c r="AE54">
        <v>9749.99</v>
      </c>
      <c r="AF54">
        <v>0</v>
      </c>
      <c r="AG54">
        <v>0</v>
      </c>
      <c r="AH54">
        <v>0</v>
      </c>
      <c r="AI54">
        <v>21.13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7.7999999999999999E-4</v>
      </c>
      <c r="AU54" t="s">
        <v>3</v>
      </c>
      <c r="AV54">
        <v>0</v>
      </c>
      <c r="AW54">
        <v>2</v>
      </c>
      <c r="AX54">
        <v>64975793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ROUND(Y54*Source!I74,7)</f>
        <v>1.248E-2</v>
      </c>
      <c r="CY54">
        <f t="shared" si="42"/>
        <v>206017.29</v>
      </c>
      <c r="CZ54">
        <f t="shared" si="43"/>
        <v>9749.99</v>
      </c>
      <c r="DA54">
        <f t="shared" si="44"/>
        <v>21.13</v>
      </c>
      <c r="DB54">
        <f t="shared" si="45"/>
        <v>7.6</v>
      </c>
      <c r="DC54">
        <f t="shared" si="46"/>
        <v>0</v>
      </c>
      <c r="DD54" t="s">
        <v>3</v>
      </c>
      <c r="DE54" t="s">
        <v>3</v>
      </c>
      <c r="DF54">
        <f t="shared" si="47"/>
        <v>2571</v>
      </c>
      <c r="DG54">
        <f t="shared" si="48"/>
        <v>0</v>
      </c>
      <c r="DH54">
        <f t="shared" si="49"/>
        <v>0</v>
      </c>
      <c r="DI54">
        <f t="shared" si="34"/>
        <v>0</v>
      </c>
      <c r="DJ54">
        <f t="shared" si="50"/>
        <v>2571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ROW(Source!A74)</f>
        <v>74</v>
      </c>
      <c r="B55">
        <v>64975321</v>
      </c>
      <c r="C55">
        <v>64975763</v>
      </c>
      <c r="D55">
        <v>29114248</v>
      </c>
      <c r="E55">
        <v>1</v>
      </c>
      <c r="F55">
        <v>1</v>
      </c>
      <c r="G55">
        <v>1</v>
      </c>
      <c r="H55">
        <v>3</v>
      </c>
      <c r="I55" t="s">
        <v>286</v>
      </c>
      <c r="J55" t="s">
        <v>287</v>
      </c>
      <c r="K55" t="s">
        <v>288</v>
      </c>
      <c r="L55">
        <v>1346</v>
      </c>
      <c r="N55">
        <v>1009</v>
      </c>
      <c r="O55" t="s">
        <v>254</v>
      </c>
      <c r="P55" t="s">
        <v>254</v>
      </c>
      <c r="Q55">
        <v>1</v>
      </c>
      <c r="W55">
        <v>0</v>
      </c>
      <c r="X55">
        <v>432912396</v>
      </c>
      <c r="Y55">
        <f t="shared" si="41"/>
        <v>0.01</v>
      </c>
      <c r="AA55">
        <v>172.51</v>
      </c>
      <c r="AB55">
        <v>0</v>
      </c>
      <c r="AC55">
        <v>0</v>
      </c>
      <c r="AD55">
        <v>0</v>
      </c>
      <c r="AE55">
        <v>22.55</v>
      </c>
      <c r="AF55">
        <v>0</v>
      </c>
      <c r="AG55">
        <v>0</v>
      </c>
      <c r="AH55">
        <v>0</v>
      </c>
      <c r="AI55">
        <v>7.65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64975794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ROUND(Y55*Source!I74,7)</f>
        <v>0.16</v>
      </c>
      <c r="CY55">
        <f t="shared" si="42"/>
        <v>172.51</v>
      </c>
      <c r="CZ55">
        <f t="shared" si="43"/>
        <v>22.55</v>
      </c>
      <c r="DA55">
        <f t="shared" si="44"/>
        <v>7.65</v>
      </c>
      <c r="DB55">
        <f t="shared" si="45"/>
        <v>0.23</v>
      </c>
      <c r="DC55">
        <f t="shared" si="46"/>
        <v>0</v>
      </c>
      <c r="DD55" t="s">
        <v>3</v>
      </c>
      <c r="DE55" t="s">
        <v>3</v>
      </c>
      <c r="DF55">
        <f t="shared" si="47"/>
        <v>28</v>
      </c>
      <c r="DG55">
        <f t="shared" si="48"/>
        <v>0</v>
      </c>
      <c r="DH55">
        <f t="shared" si="49"/>
        <v>0</v>
      </c>
      <c r="DI55">
        <f t="shared" si="34"/>
        <v>0</v>
      </c>
      <c r="DJ55">
        <f t="shared" si="50"/>
        <v>28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ROW(Source!A74)</f>
        <v>74</v>
      </c>
      <c r="B56">
        <v>64975321</v>
      </c>
      <c r="C56">
        <v>64975763</v>
      </c>
      <c r="D56">
        <v>29113104</v>
      </c>
      <c r="E56">
        <v>1</v>
      </c>
      <c r="F56">
        <v>1</v>
      </c>
      <c r="G56">
        <v>1</v>
      </c>
      <c r="H56">
        <v>3</v>
      </c>
      <c r="I56" t="s">
        <v>289</v>
      </c>
      <c r="J56" t="s">
        <v>290</v>
      </c>
      <c r="K56" t="s">
        <v>291</v>
      </c>
      <c r="L56">
        <v>1348</v>
      </c>
      <c r="N56">
        <v>1009</v>
      </c>
      <c r="O56" t="s">
        <v>250</v>
      </c>
      <c r="P56" t="s">
        <v>250</v>
      </c>
      <c r="Q56">
        <v>1000</v>
      </c>
      <c r="W56">
        <v>0</v>
      </c>
      <c r="X56">
        <v>1688732490</v>
      </c>
      <c r="Y56">
        <f t="shared" si="41"/>
        <v>7.0000000000000001E-3</v>
      </c>
      <c r="AA56">
        <v>53957.49</v>
      </c>
      <c r="AB56">
        <v>0</v>
      </c>
      <c r="AC56">
        <v>0</v>
      </c>
      <c r="AD56">
        <v>0</v>
      </c>
      <c r="AE56">
        <v>4909.6899999999996</v>
      </c>
      <c r="AF56">
        <v>0</v>
      </c>
      <c r="AG56">
        <v>0</v>
      </c>
      <c r="AH56">
        <v>0</v>
      </c>
      <c r="AI56">
        <v>10.99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7.0000000000000001E-3</v>
      </c>
      <c r="AU56" t="s">
        <v>3</v>
      </c>
      <c r="AV56">
        <v>0</v>
      </c>
      <c r="AW56">
        <v>2</v>
      </c>
      <c r="AX56">
        <v>64975795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ROUND(Y56*Source!I74,7)</f>
        <v>0.112</v>
      </c>
      <c r="CY56">
        <f t="shared" si="42"/>
        <v>53957.49</v>
      </c>
      <c r="CZ56">
        <f t="shared" si="43"/>
        <v>4909.6899999999996</v>
      </c>
      <c r="DA56">
        <f t="shared" si="44"/>
        <v>10.99</v>
      </c>
      <c r="DB56">
        <f t="shared" si="45"/>
        <v>34.369999999999997</v>
      </c>
      <c r="DC56">
        <f t="shared" si="46"/>
        <v>0</v>
      </c>
      <c r="DD56" t="s">
        <v>3</v>
      </c>
      <c r="DE56" t="s">
        <v>3</v>
      </c>
      <c r="DF56">
        <f t="shared" si="47"/>
        <v>6043</v>
      </c>
      <c r="DG56">
        <f t="shared" si="48"/>
        <v>0</v>
      </c>
      <c r="DH56">
        <f t="shared" si="49"/>
        <v>0</v>
      </c>
      <c r="DI56">
        <f t="shared" si="34"/>
        <v>0</v>
      </c>
      <c r="DJ56">
        <f t="shared" si="50"/>
        <v>6043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ROW(Source!A74)</f>
        <v>74</v>
      </c>
      <c r="B57">
        <v>64975321</v>
      </c>
      <c r="C57">
        <v>64975763</v>
      </c>
      <c r="D57">
        <v>29113349</v>
      </c>
      <c r="E57">
        <v>1</v>
      </c>
      <c r="F57">
        <v>1</v>
      </c>
      <c r="G57">
        <v>1</v>
      </c>
      <c r="H57">
        <v>3</v>
      </c>
      <c r="I57" t="s">
        <v>292</v>
      </c>
      <c r="J57" t="s">
        <v>293</v>
      </c>
      <c r="K57" t="s">
        <v>294</v>
      </c>
      <c r="L57">
        <v>1301</v>
      </c>
      <c r="N57">
        <v>1003</v>
      </c>
      <c r="O57" t="s">
        <v>295</v>
      </c>
      <c r="P57" t="s">
        <v>295</v>
      </c>
      <c r="Q57">
        <v>1</v>
      </c>
      <c r="W57">
        <v>0</v>
      </c>
      <c r="X57">
        <v>-126980001</v>
      </c>
      <c r="Y57">
        <f t="shared" si="41"/>
        <v>0.53</v>
      </c>
      <c r="AA57">
        <v>166.17</v>
      </c>
      <c r="AB57">
        <v>0</v>
      </c>
      <c r="AC57">
        <v>0</v>
      </c>
      <c r="AD57">
        <v>0</v>
      </c>
      <c r="AE57">
        <v>15.12</v>
      </c>
      <c r="AF57">
        <v>0</v>
      </c>
      <c r="AG57">
        <v>0</v>
      </c>
      <c r="AH57">
        <v>0</v>
      </c>
      <c r="AI57">
        <v>10.99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0.53</v>
      </c>
      <c r="AU57" t="s">
        <v>3</v>
      </c>
      <c r="AV57">
        <v>0</v>
      </c>
      <c r="AW57">
        <v>2</v>
      </c>
      <c r="AX57">
        <v>64975796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ROUND(Y57*Source!I74,7)</f>
        <v>8.48</v>
      </c>
      <c r="CY57">
        <f t="shared" si="42"/>
        <v>166.17</v>
      </c>
      <c r="CZ57">
        <f t="shared" si="43"/>
        <v>15.12</v>
      </c>
      <c r="DA57">
        <f t="shared" si="44"/>
        <v>10.99</v>
      </c>
      <c r="DB57">
        <f t="shared" si="45"/>
        <v>8.01</v>
      </c>
      <c r="DC57">
        <f t="shared" si="46"/>
        <v>0</v>
      </c>
      <c r="DD57" t="s">
        <v>3</v>
      </c>
      <c r="DE57" t="s">
        <v>3</v>
      </c>
      <c r="DF57">
        <f t="shared" si="47"/>
        <v>1408</v>
      </c>
      <c r="DG57">
        <f t="shared" si="48"/>
        <v>0</v>
      </c>
      <c r="DH57">
        <f t="shared" si="49"/>
        <v>0</v>
      </c>
      <c r="DI57">
        <f t="shared" si="34"/>
        <v>0</v>
      </c>
      <c r="DJ57">
        <f t="shared" si="50"/>
        <v>1408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ROW(Source!A74)</f>
        <v>74</v>
      </c>
      <c r="B58">
        <v>64975321</v>
      </c>
      <c r="C58">
        <v>64975763</v>
      </c>
      <c r="D58">
        <v>29113897</v>
      </c>
      <c r="E58">
        <v>1</v>
      </c>
      <c r="F58">
        <v>1</v>
      </c>
      <c r="G58">
        <v>1</v>
      </c>
      <c r="H58">
        <v>3</v>
      </c>
      <c r="I58" t="s">
        <v>296</v>
      </c>
      <c r="J58" t="s">
        <v>297</v>
      </c>
      <c r="K58" t="s">
        <v>298</v>
      </c>
      <c r="L58">
        <v>1301</v>
      </c>
      <c r="N58">
        <v>1003</v>
      </c>
      <c r="O58" t="s">
        <v>295</v>
      </c>
      <c r="P58" t="s">
        <v>295</v>
      </c>
      <c r="Q58">
        <v>1</v>
      </c>
      <c r="W58">
        <v>0</v>
      </c>
      <c r="X58">
        <v>517356152</v>
      </c>
      <c r="Y58">
        <f t="shared" si="41"/>
        <v>0.11</v>
      </c>
      <c r="AA58">
        <v>141.31</v>
      </c>
      <c r="AB58">
        <v>0</v>
      </c>
      <c r="AC58">
        <v>0</v>
      </c>
      <c r="AD58">
        <v>0</v>
      </c>
      <c r="AE58">
        <v>23.79</v>
      </c>
      <c r="AF58">
        <v>0</v>
      </c>
      <c r="AG58">
        <v>0</v>
      </c>
      <c r="AH58">
        <v>0</v>
      </c>
      <c r="AI58">
        <v>5.94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0.11</v>
      </c>
      <c r="AU58" t="s">
        <v>3</v>
      </c>
      <c r="AV58">
        <v>0</v>
      </c>
      <c r="AW58">
        <v>2</v>
      </c>
      <c r="AX58">
        <v>64975797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ROUND(Y58*Source!I74,7)</f>
        <v>1.76</v>
      </c>
      <c r="CY58">
        <f t="shared" si="42"/>
        <v>141.31</v>
      </c>
      <c r="CZ58">
        <f t="shared" si="43"/>
        <v>23.79</v>
      </c>
      <c r="DA58">
        <f t="shared" si="44"/>
        <v>5.94</v>
      </c>
      <c r="DB58">
        <f t="shared" si="45"/>
        <v>2.62</v>
      </c>
      <c r="DC58">
        <f t="shared" si="46"/>
        <v>0</v>
      </c>
      <c r="DD58" t="s">
        <v>3</v>
      </c>
      <c r="DE58" t="s">
        <v>3</v>
      </c>
      <c r="DF58">
        <f t="shared" si="47"/>
        <v>248</v>
      </c>
      <c r="DG58">
        <f t="shared" si="48"/>
        <v>0</v>
      </c>
      <c r="DH58">
        <f t="shared" si="49"/>
        <v>0</v>
      </c>
      <c r="DI58">
        <f t="shared" si="34"/>
        <v>0</v>
      </c>
      <c r="DJ58">
        <f t="shared" si="50"/>
        <v>248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ROW(Source!A74)</f>
        <v>74</v>
      </c>
      <c r="B59">
        <v>64975321</v>
      </c>
      <c r="C59">
        <v>64975763</v>
      </c>
      <c r="D59">
        <v>29110606</v>
      </c>
      <c r="E59">
        <v>1</v>
      </c>
      <c r="F59">
        <v>1</v>
      </c>
      <c r="G59">
        <v>1</v>
      </c>
      <c r="H59">
        <v>3</v>
      </c>
      <c r="I59" t="s">
        <v>299</v>
      </c>
      <c r="J59" t="s">
        <v>300</v>
      </c>
      <c r="K59" t="s">
        <v>301</v>
      </c>
      <c r="L59">
        <v>1348</v>
      </c>
      <c r="N59">
        <v>1009</v>
      </c>
      <c r="O59" t="s">
        <v>250</v>
      </c>
      <c r="P59" t="s">
        <v>250</v>
      </c>
      <c r="Q59">
        <v>1000</v>
      </c>
      <c r="W59">
        <v>0</v>
      </c>
      <c r="X59">
        <v>1170503714</v>
      </c>
      <c r="Y59">
        <f t="shared" si="41"/>
        <v>1.1E-4</v>
      </c>
      <c r="AA59">
        <v>98815.8</v>
      </c>
      <c r="AB59">
        <v>0</v>
      </c>
      <c r="AC59">
        <v>0</v>
      </c>
      <c r="AD59">
        <v>0</v>
      </c>
      <c r="AE59">
        <v>9420</v>
      </c>
      <c r="AF59">
        <v>0</v>
      </c>
      <c r="AG59">
        <v>0</v>
      </c>
      <c r="AH59">
        <v>0</v>
      </c>
      <c r="AI59">
        <v>10.49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1.1E-4</v>
      </c>
      <c r="AU59" t="s">
        <v>3</v>
      </c>
      <c r="AV59">
        <v>0</v>
      </c>
      <c r="AW59">
        <v>2</v>
      </c>
      <c r="AX59">
        <v>64975798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ROUND(Y59*Source!I74,7)</f>
        <v>1.7600000000000001E-3</v>
      </c>
      <c r="CY59">
        <f t="shared" si="42"/>
        <v>98815.8</v>
      </c>
      <c r="CZ59">
        <f t="shared" si="43"/>
        <v>9420</v>
      </c>
      <c r="DA59">
        <f t="shared" si="44"/>
        <v>10.49</v>
      </c>
      <c r="DB59">
        <f t="shared" si="45"/>
        <v>1.04</v>
      </c>
      <c r="DC59">
        <f t="shared" si="46"/>
        <v>0</v>
      </c>
      <c r="DD59" t="s">
        <v>3</v>
      </c>
      <c r="DE59" t="s">
        <v>3</v>
      </c>
      <c r="DF59">
        <f t="shared" si="47"/>
        <v>174</v>
      </c>
      <c r="DG59">
        <f t="shared" si="48"/>
        <v>0</v>
      </c>
      <c r="DH59">
        <f t="shared" si="49"/>
        <v>0</v>
      </c>
      <c r="DI59">
        <f t="shared" si="34"/>
        <v>0</v>
      </c>
      <c r="DJ59">
        <f t="shared" si="50"/>
        <v>174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ROW(Source!A74)</f>
        <v>74</v>
      </c>
      <c r="B60">
        <v>64975321</v>
      </c>
      <c r="C60">
        <v>64975763</v>
      </c>
      <c r="D60">
        <v>29122102</v>
      </c>
      <c r="E60">
        <v>1</v>
      </c>
      <c r="F60">
        <v>1</v>
      </c>
      <c r="G60">
        <v>1</v>
      </c>
      <c r="H60">
        <v>3</v>
      </c>
      <c r="I60" t="s">
        <v>302</v>
      </c>
      <c r="J60" t="s">
        <v>303</v>
      </c>
      <c r="K60" t="s">
        <v>304</v>
      </c>
      <c r="L60">
        <v>1348</v>
      </c>
      <c r="N60">
        <v>1009</v>
      </c>
      <c r="O60" t="s">
        <v>250</v>
      </c>
      <c r="P60" t="s">
        <v>250</v>
      </c>
      <c r="Q60">
        <v>1000</v>
      </c>
      <c r="W60">
        <v>0</v>
      </c>
      <c r="X60">
        <v>-1142562182</v>
      </c>
      <c r="Y60">
        <f t="shared" si="41"/>
        <v>1.9000000000000001E-4</v>
      </c>
      <c r="AA60">
        <v>69977.600000000006</v>
      </c>
      <c r="AB60">
        <v>0</v>
      </c>
      <c r="AC60">
        <v>0</v>
      </c>
      <c r="AD60">
        <v>0</v>
      </c>
      <c r="AE60">
        <v>15620</v>
      </c>
      <c r="AF60">
        <v>0</v>
      </c>
      <c r="AG60">
        <v>0</v>
      </c>
      <c r="AH60">
        <v>0</v>
      </c>
      <c r="AI60">
        <v>4.4800000000000004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1.9000000000000001E-4</v>
      </c>
      <c r="AU60" t="s">
        <v>3</v>
      </c>
      <c r="AV60">
        <v>0</v>
      </c>
      <c r="AW60">
        <v>2</v>
      </c>
      <c r="AX60">
        <v>64975799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ROUND(Y60*Source!I74,7)</f>
        <v>3.0400000000000002E-3</v>
      </c>
      <c r="CY60">
        <f t="shared" si="42"/>
        <v>69977.600000000006</v>
      </c>
      <c r="CZ60">
        <f t="shared" si="43"/>
        <v>15620</v>
      </c>
      <c r="DA60">
        <f t="shared" si="44"/>
        <v>4.4800000000000004</v>
      </c>
      <c r="DB60">
        <f t="shared" si="45"/>
        <v>2.97</v>
      </c>
      <c r="DC60">
        <f t="shared" si="46"/>
        <v>0</v>
      </c>
      <c r="DD60" t="s">
        <v>3</v>
      </c>
      <c r="DE60" t="s">
        <v>3</v>
      </c>
      <c r="DF60">
        <f t="shared" si="47"/>
        <v>213</v>
      </c>
      <c r="DG60">
        <f t="shared" si="48"/>
        <v>0</v>
      </c>
      <c r="DH60">
        <f t="shared" si="49"/>
        <v>0</v>
      </c>
      <c r="DI60">
        <f t="shared" si="34"/>
        <v>0</v>
      </c>
      <c r="DJ60">
        <f t="shared" si="50"/>
        <v>213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ROW(Source!A74)</f>
        <v>74</v>
      </c>
      <c r="B61">
        <v>64975321</v>
      </c>
      <c r="C61">
        <v>64975763</v>
      </c>
      <c r="D61">
        <v>29122949</v>
      </c>
      <c r="E61">
        <v>1</v>
      </c>
      <c r="F61">
        <v>1</v>
      </c>
      <c r="G61">
        <v>1</v>
      </c>
      <c r="H61">
        <v>3</v>
      </c>
      <c r="I61" t="s">
        <v>305</v>
      </c>
      <c r="J61" t="s">
        <v>306</v>
      </c>
      <c r="K61" t="s">
        <v>307</v>
      </c>
      <c r="L61">
        <v>1348</v>
      </c>
      <c r="N61">
        <v>1009</v>
      </c>
      <c r="O61" t="s">
        <v>250</v>
      </c>
      <c r="P61" t="s">
        <v>250</v>
      </c>
      <c r="Q61">
        <v>1000</v>
      </c>
      <c r="W61">
        <v>0</v>
      </c>
      <c r="X61">
        <v>-1810764937</v>
      </c>
      <c r="Y61">
        <f t="shared" si="41"/>
        <v>2.5000000000000001E-4</v>
      </c>
      <c r="AA61">
        <v>137944.06</v>
      </c>
      <c r="AB61">
        <v>0</v>
      </c>
      <c r="AC61">
        <v>0</v>
      </c>
      <c r="AD61">
        <v>0</v>
      </c>
      <c r="AE61">
        <v>21353.57</v>
      </c>
      <c r="AF61">
        <v>0</v>
      </c>
      <c r="AG61">
        <v>0</v>
      </c>
      <c r="AH61">
        <v>0</v>
      </c>
      <c r="AI61">
        <v>6.46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2.5000000000000001E-4</v>
      </c>
      <c r="AU61" t="s">
        <v>3</v>
      </c>
      <c r="AV61">
        <v>0</v>
      </c>
      <c r="AW61">
        <v>2</v>
      </c>
      <c r="AX61">
        <v>64975800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ROUND(Y61*Source!I74,7)</f>
        <v>4.0000000000000001E-3</v>
      </c>
      <c r="CY61">
        <f t="shared" si="42"/>
        <v>137944.06</v>
      </c>
      <c r="CZ61">
        <f t="shared" si="43"/>
        <v>21353.57</v>
      </c>
      <c r="DA61">
        <f t="shared" si="44"/>
        <v>6.46</v>
      </c>
      <c r="DB61">
        <f t="shared" si="45"/>
        <v>5.34</v>
      </c>
      <c r="DC61">
        <f t="shared" si="46"/>
        <v>0</v>
      </c>
      <c r="DD61" t="s">
        <v>3</v>
      </c>
      <c r="DE61" t="s">
        <v>3</v>
      </c>
      <c r="DF61">
        <f t="shared" si="47"/>
        <v>552</v>
      </c>
      <c r="DG61">
        <f t="shared" si="48"/>
        <v>0</v>
      </c>
      <c r="DH61">
        <f t="shared" si="49"/>
        <v>0</v>
      </c>
      <c r="DI61">
        <f t="shared" si="34"/>
        <v>0</v>
      </c>
      <c r="DJ61">
        <f t="shared" si="50"/>
        <v>552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ROW(Source!A74)</f>
        <v>74</v>
      </c>
      <c r="B62">
        <v>64975321</v>
      </c>
      <c r="C62">
        <v>64975763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261</v>
      </c>
      <c r="J62" t="s">
        <v>262</v>
      </c>
      <c r="K62" t="s">
        <v>263</v>
      </c>
      <c r="L62">
        <v>1374</v>
      </c>
      <c r="N62">
        <v>1013</v>
      </c>
      <c r="O62" t="s">
        <v>264</v>
      </c>
      <c r="P62" t="s">
        <v>264</v>
      </c>
      <c r="Q62">
        <v>1</v>
      </c>
      <c r="W62">
        <v>0</v>
      </c>
      <c r="X62">
        <v>-915781824</v>
      </c>
      <c r="Y62">
        <f t="shared" si="41"/>
        <v>0.22</v>
      </c>
      <c r="AA62">
        <v>9.66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9.66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0.22</v>
      </c>
      <c r="AU62" t="s">
        <v>3</v>
      </c>
      <c r="AV62">
        <v>0</v>
      </c>
      <c r="AW62">
        <v>2</v>
      </c>
      <c r="AX62">
        <v>64975801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ROUND(Y62*Source!I74,7)</f>
        <v>3.52</v>
      </c>
      <c r="CY62">
        <f t="shared" si="42"/>
        <v>9.66</v>
      </c>
      <c r="CZ62">
        <f t="shared" si="43"/>
        <v>1</v>
      </c>
      <c r="DA62">
        <f t="shared" si="44"/>
        <v>9.66</v>
      </c>
      <c r="DB62">
        <f t="shared" si="45"/>
        <v>0.22</v>
      </c>
      <c r="DC62">
        <f t="shared" si="46"/>
        <v>0</v>
      </c>
      <c r="DD62" t="s">
        <v>3</v>
      </c>
      <c r="DE62" t="s">
        <v>3</v>
      </c>
      <c r="DF62">
        <f t="shared" si="47"/>
        <v>35</v>
      </c>
      <c r="DG62">
        <f t="shared" si="48"/>
        <v>0</v>
      </c>
      <c r="DH62">
        <f t="shared" si="49"/>
        <v>0</v>
      </c>
      <c r="DI62">
        <f t="shared" si="34"/>
        <v>0</v>
      </c>
      <c r="DJ62">
        <f t="shared" si="50"/>
        <v>35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ROW(Source!A75)</f>
        <v>75</v>
      </c>
      <c r="B63">
        <v>64975323</v>
      </c>
      <c r="C63">
        <v>64975802</v>
      </c>
      <c r="D63">
        <v>29364679</v>
      </c>
      <c r="E63">
        <v>1</v>
      </c>
      <c r="F63">
        <v>1</v>
      </c>
      <c r="G63">
        <v>1</v>
      </c>
      <c r="H63">
        <v>1</v>
      </c>
      <c r="I63" t="s">
        <v>226</v>
      </c>
      <c r="J63" t="s">
        <v>3</v>
      </c>
      <c r="K63" t="s">
        <v>227</v>
      </c>
      <c r="L63">
        <v>1369</v>
      </c>
      <c r="N63">
        <v>1013</v>
      </c>
      <c r="O63" t="s">
        <v>228</v>
      </c>
      <c r="P63" t="s">
        <v>228</v>
      </c>
      <c r="Q63">
        <v>1</v>
      </c>
      <c r="W63">
        <v>0</v>
      </c>
      <c r="X63">
        <v>931378261</v>
      </c>
      <c r="Y63">
        <f t="shared" ref="Y63:Y69" si="51">(AT63*ROUND(1.2,7))</f>
        <v>2.8439999999999999</v>
      </c>
      <c r="AA63">
        <v>0</v>
      </c>
      <c r="AB63">
        <v>0</v>
      </c>
      <c r="AC63">
        <v>0</v>
      </c>
      <c r="AD63">
        <v>9.92</v>
      </c>
      <c r="AE63">
        <v>0</v>
      </c>
      <c r="AF63">
        <v>0</v>
      </c>
      <c r="AG63">
        <v>0</v>
      </c>
      <c r="AH63">
        <v>9.92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2.37</v>
      </c>
      <c r="AU63" t="s">
        <v>98</v>
      </c>
      <c r="AV63">
        <v>1</v>
      </c>
      <c r="AW63">
        <v>2</v>
      </c>
      <c r="AX63">
        <v>64975817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ROUND(AT63*Source!I75*AH63*AL63,0)</f>
        <v>24</v>
      </c>
      <c r="CV63">
        <f>ROUND(Y63*Source!I75,7)</f>
        <v>2.8439999999999999</v>
      </c>
      <c r="CW63">
        <v>0</v>
      </c>
      <c r="CX63">
        <f>ROUND(Y63*Source!I75,7)</f>
        <v>2.8439999999999999</v>
      </c>
      <c r="CY63">
        <f>AD63</f>
        <v>9.92</v>
      </c>
      <c r="CZ63">
        <f>AH63</f>
        <v>9.92</v>
      </c>
      <c r="DA63">
        <f>AL63</f>
        <v>1</v>
      </c>
      <c r="DB63">
        <f t="shared" ref="DB63:DB69" si="52">ROUND((ROUND(AT63*CZ63,2)*ROUND(1.2,7)),2)</f>
        <v>28.21</v>
      </c>
      <c r="DC63">
        <f t="shared" ref="DC63:DC69" si="53">ROUND((ROUND(AT63*AG63,2)*ROUND(1.2,7)),2)</f>
        <v>0</v>
      </c>
      <c r="DD63" t="s">
        <v>3</v>
      </c>
      <c r="DE63" t="s">
        <v>3</v>
      </c>
      <c r="DF63">
        <f t="shared" ref="DF63:DF74" si="54">ROUND(ROUND(AE63,2)*CX63,2)</f>
        <v>0</v>
      </c>
      <c r="DG63">
        <f t="shared" ref="DG63:DG74" si="55">ROUND(ROUND(AF63,2)*CX63,2)</f>
        <v>0</v>
      </c>
      <c r="DH63">
        <f t="shared" ref="DH63:DH74" si="56">ROUND(ROUND(AG63,2)*CX63,2)</f>
        <v>0</v>
      </c>
      <c r="DI63">
        <f t="shared" ref="DI63:DI74" si="57">ROUND(ROUND(AH63,2)*CX63,2)</f>
        <v>28.21</v>
      </c>
      <c r="DJ63">
        <f>DI63</f>
        <v>28.21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ROW(Source!A75)</f>
        <v>75</v>
      </c>
      <c r="B64">
        <v>64975323</v>
      </c>
      <c r="C64">
        <v>64975802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35</v>
      </c>
      <c r="J64" t="s">
        <v>3</v>
      </c>
      <c r="K64" t="s">
        <v>229</v>
      </c>
      <c r="L64">
        <v>608254</v>
      </c>
      <c r="N64">
        <v>1013</v>
      </c>
      <c r="O64" t="s">
        <v>230</v>
      </c>
      <c r="P64" t="s">
        <v>230</v>
      </c>
      <c r="Q64">
        <v>1</v>
      </c>
      <c r="W64">
        <v>0</v>
      </c>
      <c r="X64">
        <v>-185737400</v>
      </c>
      <c r="Y64">
        <f t="shared" si="51"/>
        <v>0.70799999999999996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0.59</v>
      </c>
      <c r="AU64" t="s">
        <v>98</v>
      </c>
      <c r="AV64">
        <v>2</v>
      </c>
      <c r="AW64">
        <v>2</v>
      </c>
      <c r="AX64">
        <v>64975818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ROUND(Y64*Source!I75,7)</f>
        <v>0.70799999999999996</v>
      </c>
      <c r="CY64">
        <f>AD64</f>
        <v>0</v>
      </c>
      <c r="CZ64">
        <f>AH64</f>
        <v>0</v>
      </c>
      <c r="DA64">
        <f>AL64</f>
        <v>1</v>
      </c>
      <c r="DB64">
        <f t="shared" si="52"/>
        <v>0</v>
      </c>
      <c r="DC64">
        <f t="shared" si="53"/>
        <v>0</v>
      </c>
      <c r="DD64" t="s">
        <v>3</v>
      </c>
      <c r="DE64" t="s">
        <v>3</v>
      </c>
      <c r="DF64">
        <f t="shared" si="54"/>
        <v>0</v>
      </c>
      <c r="DG64">
        <f t="shared" si="55"/>
        <v>0</v>
      </c>
      <c r="DH64">
        <f t="shared" si="56"/>
        <v>0</v>
      </c>
      <c r="DI64">
        <f t="shared" si="57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ROW(Source!A75)</f>
        <v>75</v>
      </c>
      <c r="B65">
        <v>64975323</v>
      </c>
      <c r="C65">
        <v>64975802</v>
      </c>
      <c r="D65">
        <v>29172362</v>
      </c>
      <c r="E65">
        <v>1</v>
      </c>
      <c r="F65">
        <v>1</v>
      </c>
      <c r="G65">
        <v>1</v>
      </c>
      <c r="H65">
        <v>2</v>
      </c>
      <c r="I65" t="s">
        <v>231</v>
      </c>
      <c r="J65" t="s">
        <v>232</v>
      </c>
      <c r="K65" t="s">
        <v>233</v>
      </c>
      <c r="L65">
        <v>1368</v>
      </c>
      <c r="N65">
        <v>1011</v>
      </c>
      <c r="O65" t="s">
        <v>234</v>
      </c>
      <c r="P65" t="s">
        <v>234</v>
      </c>
      <c r="Q65">
        <v>1</v>
      </c>
      <c r="W65">
        <v>0</v>
      </c>
      <c r="X65">
        <v>783836208</v>
      </c>
      <c r="Y65">
        <f t="shared" si="51"/>
        <v>0.28799999999999998</v>
      </c>
      <c r="AA65">
        <v>0</v>
      </c>
      <c r="AB65">
        <v>134.65</v>
      </c>
      <c r="AC65">
        <v>13.5</v>
      </c>
      <c r="AD65">
        <v>0</v>
      </c>
      <c r="AE65">
        <v>0</v>
      </c>
      <c r="AF65">
        <v>134.65</v>
      </c>
      <c r="AG65">
        <v>13.5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0.24</v>
      </c>
      <c r="AU65" t="s">
        <v>98</v>
      </c>
      <c r="AV65">
        <v>0</v>
      </c>
      <c r="AW65">
        <v>2</v>
      </c>
      <c r="AX65">
        <v>64975819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ROUND(Y65*Source!I75*DO65,7)</f>
        <v>0</v>
      </c>
      <c r="CX65">
        <f>ROUND(Y65*Source!I75,7)</f>
        <v>0.28799999999999998</v>
      </c>
      <c r="CY65">
        <f>AB65</f>
        <v>134.65</v>
      </c>
      <c r="CZ65">
        <f>AF65</f>
        <v>134.65</v>
      </c>
      <c r="DA65">
        <f>AJ65</f>
        <v>1</v>
      </c>
      <c r="DB65">
        <f t="shared" si="52"/>
        <v>38.78</v>
      </c>
      <c r="DC65">
        <f t="shared" si="53"/>
        <v>3.89</v>
      </c>
      <c r="DD65" t="s">
        <v>3</v>
      </c>
      <c r="DE65" t="s">
        <v>3</v>
      </c>
      <c r="DF65">
        <f t="shared" si="54"/>
        <v>0</v>
      </c>
      <c r="DG65">
        <f t="shared" si="55"/>
        <v>38.78</v>
      </c>
      <c r="DH65">
        <f t="shared" si="56"/>
        <v>3.89</v>
      </c>
      <c r="DI65">
        <f t="shared" si="57"/>
        <v>0</v>
      </c>
      <c r="DJ65">
        <f>DG65</f>
        <v>38.78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ROW(Source!A75)</f>
        <v>75</v>
      </c>
      <c r="B66">
        <v>64975323</v>
      </c>
      <c r="C66">
        <v>64975802</v>
      </c>
      <c r="D66">
        <v>29172657</v>
      </c>
      <c r="E66">
        <v>1</v>
      </c>
      <c r="F66">
        <v>1</v>
      </c>
      <c r="G66">
        <v>1</v>
      </c>
      <c r="H66">
        <v>2</v>
      </c>
      <c r="I66" t="s">
        <v>235</v>
      </c>
      <c r="J66" t="s">
        <v>236</v>
      </c>
      <c r="K66" t="s">
        <v>237</v>
      </c>
      <c r="L66">
        <v>1368</v>
      </c>
      <c r="N66">
        <v>1011</v>
      </c>
      <c r="O66" t="s">
        <v>234</v>
      </c>
      <c r="P66" t="s">
        <v>234</v>
      </c>
      <c r="Q66">
        <v>1</v>
      </c>
      <c r="W66">
        <v>0</v>
      </c>
      <c r="X66">
        <v>1474986261</v>
      </c>
      <c r="Y66">
        <f t="shared" si="51"/>
        <v>0.94799999999999995</v>
      </c>
      <c r="AA66">
        <v>0</v>
      </c>
      <c r="AB66">
        <v>8.1</v>
      </c>
      <c r="AC66">
        <v>0</v>
      </c>
      <c r="AD66">
        <v>0</v>
      </c>
      <c r="AE66">
        <v>0</v>
      </c>
      <c r="AF66">
        <v>8.1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0.79</v>
      </c>
      <c r="AU66" t="s">
        <v>98</v>
      </c>
      <c r="AV66">
        <v>0</v>
      </c>
      <c r="AW66">
        <v>2</v>
      </c>
      <c r="AX66">
        <v>64975820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ROUND(Y66*Source!I75*DO66,7)</f>
        <v>0</v>
      </c>
      <c r="CX66">
        <f>ROUND(Y66*Source!I75,7)</f>
        <v>0.94799999999999995</v>
      </c>
      <c r="CY66">
        <f>AB66</f>
        <v>8.1</v>
      </c>
      <c r="CZ66">
        <f>AF66</f>
        <v>8.1</v>
      </c>
      <c r="DA66">
        <f>AJ66</f>
        <v>1</v>
      </c>
      <c r="DB66">
        <f t="shared" si="52"/>
        <v>7.68</v>
      </c>
      <c r="DC66">
        <f t="shared" si="53"/>
        <v>0</v>
      </c>
      <c r="DD66" t="s">
        <v>3</v>
      </c>
      <c r="DE66" t="s">
        <v>3</v>
      </c>
      <c r="DF66">
        <f t="shared" si="54"/>
        <v>0</v>
      </c>
      <c r="DG66">
        <f t="shared" si="55"/>
        <v>7.68</v>
      </c>
      <c r="DH66">
        <f t="shared" si="56"/>
        <v>0</v>
      </c>
      <c r="DI66">
        <f t="shared" si="57"/>
        <v>0</v>
      </c>
      <c r="DJ66">
        <f>DG66</f>
        <v>7.68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ROW(Source!A75)</f>
        <v>75</v>
      </c>
      <c r="B67">
        <v>64975323</v>
      </c>
      <c r="C67">
        <v>64975802</v>
      </c>
      <c r="D67">
        <v>29172710</v>
      </c>
      <c r="E67">
        <v>1</v>
      </c>
      <c r="F67">
        <v>1</v>
      </c>
      <c r="G67">
        <v>1</v>
      </c>
      <c r="H67">
        <v>2</v>
      </c>
      <c r="I67" t="s">
        <v>238</v>
      </c>
      <c r="J67" t="s">
        <v>239</v>
      </c>
      <c r="K67" t="s">
        <v>240</v>
      </c>
      <c r="L67">
        <v>1368</v>
      </c>
      <c r="N67">
        <v>1011</v>
      </c>
      <c r="O67" t="s">
        <v>234</v>
      </c>
      <c r="P67" t="s">
        <v>234</v>
      </c>
      <c r="Q67">
        <v>1</v>
      </c>
      <c r="W67">
        <v>0</v>
      </c>
      <c r="X67">
        <v>315863809</v>
      </c>
      <c r="Y67">
        <f t="shared" si="51"/>
        <v>0.42</v>
      </c>
      <c r="AA67">
        <v>0</v>
      </c>
      <c r="AB67">
        <v>46.56</v>
      </c>
      <c r="AC67">
        <v>10.06</v>
      </c>
      <c r="AD67">
        <v>0</v>
      </c>
      <c r="AE67">
        <v>0</v>
      </c>
      <c r="AF67">
        <v>46.56</v>
      </c>
      <c r="AG67">
        <v>10.06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0.35</v>
      </c>
      <c r="AU67" t="s">
        <v>98</v>
      </c>
      <c r="AV67">
        <v>0</v>
      </c>
      <c r="AW67">
        <v>2</v>
      </c>
      <c r="AX67">
        <v>64975821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ROUND(Y67*Source!I75*DO67,7)</f>
        <v>0</v>
      </c>
      <c r="CX67">
        <f>ROUND(Y67*Source!I75,7)</f>
        <v>0.42</v>
      </c>
      <c r="CY67">
        <f>AB67</f>
        <v>46.56</v>
      </c>
      <c r="CZ67">
        <f>AF67</f>
        <v>46.56</v>
      </c>
      <c r="DA67">
        <f>AJ67</f>
        <v>1</v>
      </c>
      <c r="DB67">
        <f t="shared" si="52"/>
        <v>19.559999999999999</v>
      </c>
      <c r="DC67">
        <f t="shared" si="53"/>
        <v>4.22</v>
      </c>
      <c r="DD67" t="s">
        <v>3</v>
      </c>
      <c r="DE67" t="s">
        <v>3</v>
      </c>
      <c r="DF67">
        <f t="shared" si="54"/>
        <v>0</v>
      </c>
      <c r="DG67">
        <f t="shared" si="55"/>
        <v>19.559999999999999</v>
      </c>
      <c r="DH67">
        <f t="shared" si="56"/>
        <v>4.2300000000000004</v>
      </c>
      <c r="DI67">
        <f t="shared" si="57"/>
        <v>0</v>
      </c>
      <c r="DJ67">
        <f>DG67</f>
        <v>19.559999999999999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ROW(Source!A75)</f>
        <v>75</v>
      </c>
      <c r="B68">
        <v>64975323</v>
      </c>
      <c r="C68">
        <v>64975802</v>
      </c>
      <c r="D68">
        <v>29173040</v>
      </c>
      <c r="E68">
        <v>1</v>
      </c>
      <c r="F68">
        <v>1</v>
      </c>
      <c r="G68">
        <v>1</v>
      </c>
      <c r="H68">
        <v>2</v>
      </c>
      <c r="I68" t="s">
        <v>241</v>
      </c>
      <c r="J68" t="s">
        <v>242</v>
      </c>
      <c r="K68" t="s">
        <v>243</v>
      </c>
      <c r="L68">
        <v>1368</v>
      </c>
      <c r="N68">
        <v>1011</v>
      </c>
      <c r="O68" t="s">
        <v>234</v>
      </c>
      <c r="P68" t="s">
        <v>234</v>
      </c>
      <c r="Q68">
        <v>1</v>
      </c>
      <c r="W68">
        <v>0</v>
      </c>
      <c r="X68">
        <v>786036725</v>
      </c>
      <c r="Y68">
        <f t="shared" si="51"/>
        <v>0.42</v>
      </c>
      <c r="AA68">
        <v>0</v>
      </c>
      <c r="AB68">
        <v>2.99</v>
      </c>
      <c r="AC68">
        <v>0</v>
      </c>
      <c r="AD68">
        <v>0</v>
      </c>
      <c r="AE68">
        <v>0</v>
      </c>
      <c r="AF68">
        <v>2.99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0.35</v>
      </c>
      <c r="AU68" t="s">
        <v>98</v>
      </c>
      <c r="AV68">
        <v>0</v>
      </c>
      <c r="AW68">
        <v>2</v>
      </c>
      <c r="AX68">
        <v>64975822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ROUND(Y68*Source!I75*DO68,7)</f>
        <v>0</v>
      </c>
      <c r="CX68">
        <f>ROUND(Y68*Source!I75,7)</f>
        <v>0.42</v>
      </c>
      <c r="CY68">
        <f>AB68</f>
        <v>2.99</v>
      </c>
      <c r="CZ68">
        <f>AF68</f>
        <v>2.99</v>
      </c>
      <c r="DA68">
        <f>AJ68</f>
        <v>1</v>
      </c>
      <c r="DB68">
        <f t="shared" si="52"/>
        <v>1.26</v>
      </c>
      <c r="DC68">
        <f t="shared" si="53"/>
        <v>0</v>
      </c>
      <c r="DD68" t="s">
        <v>3</v>
      </c>
      <c r="DE68" t="s">
        <v>3</v>
      </c>
      <c r="DF68">
        <f t="shared" si="54"/>
        <v>0</v>
      </c>
      <c r="DG68">
        <f t="shared" si="55"/>
        <v>1.26</v>
      </c>
      <c r="DH68">
        <f t="shared" si="56"/>
        <v>0</v>
      </c>
      <c r="DI68">
        <f t="shared" si="57"/>
        <v>0</v>
      </c>
      <c r="DJ68">
        <f>DG68</f>
        <v>1.26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ROW(Source!A75)</f>
        <v>75</v>
      </c>
      <c r="B69">
        <v>64975323</v>
      </c>
      <c r="C69">
        <v>64975802</v>
      </c>
      <c r="D69">
        <v>29174913</v>
      </c>
      <c r="E69">
        <v>1</v>
      </c>
      <c r="F69">
        <v>1</v>
      </c>
      <c r="G69">
        <v>1</v>
      </c>
      <c r="H69">
        <v>2</v>
      </c>
      <c r="I69" t="s">
        <v>244</v>
      </c>
      <c r="J69" t="s">
        <v>245</v>
      </c>
      <c r="K69" t="s">
        <v>246</v>
      </c>
      <c r="L69">
        <v>1368</v>
      </c>
      <c r="N69">
        <v>1011</v>
      </c>
      <c r="O69" t="s">
        <v>234</v>
      </c>
      <c r="P69" t="s">
        <v>234</v>
      </c>
      <c r="Q69">
        <v>1</v>
      </c>
      <c r="W69">
        <v>0</v>
      </c>
      <c r="X69">
        <v>1230759911</v>
      </c>
      <c r="Y69">
        <f t="shared" si="51"/>
        <v>0.28799999999999998</v>
      </c>
      <c r="AA69">
        <v>0</v>
      </c>
      <c r="AB69">
        <v>87.17</v>
      </c>
      <c r="AC69">
        <v>11.6</v>
      </c>
      <c r="AD69">
        <v>0</v>
      </c>
      <c r="AE69">
        <v>0</v>
      </c>
      <c r="AF69">
        <v>87.17</v>
      </c>
      <c r="AG69">
        <v>11.6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0.24</v>
      </c>
      <c r="AU69" t="s">
        <v>98</v>
      </c>
      <c r="AV69">
        <v>0</v>
      </c>
      <c r="AW69">
        <v>2</v>
      </c>
      <c r="AX69">
        <v>64975823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ROUND(Y69*Source!I75*DO69,7)</f>
        <v>0</v>
      </c>
      <c r="CX69">
        <f>ROUND(Y69*Source!I75,7)</f>
        <v>0.28799999999999998</v>
      </c>
      <c r="CY69">
        <f>AB69</f>
        <v>87.17</v>
      </c>
      <c r="CZ69">
        <f>AF69</f>
        <v>87.17</v>
      </c>
      <c r="DA69">
        <f>AJ69</f>
        <v>1</v>
      </c>
      <c r="DB69">
        <f t="shared" si="52"/>
        <v>25.1</v>
      </c>
      <c r="DC69">
        <f t="shared" si="53"/>
        <v>3.34</v>
      </c>
      <c r="DD69" t="s">
        <v>3</v>
      </c>
      <c r="DE69" t="s">
        <v>3</v>
      </c>
      <c r="DF69">
        <f t="shared" si="54"/>
        <v>0</v>
      </c>
      <c r="DG69">
        <f t="shared" si="55"/>
        <v>25.1</v>
      </c>
      <c r="DH69">
        <f t="shared" si="56"/>
        <v>3.34</v>
      </c>
      <c r="DI69">
        <f t="shared" si="57"/>
        <v>0</v>
      </c>
      <c r="DJ69">
        <f>DG69</f>
        <v>25.1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ROW(Source!A75)</f>
        <v>75</v>
      </c>
      <c r="B70">
        <v>64975323</v>
      </c>
      <c r="C70">
        <v>64975802</v>
      </c>
      <c r="D70">
        <v>29113386</v>
      </c>
      <c r="E70">
        <v>1</v>
      </c>
      <c r="F70">
        <v>1</v>
      </c>
      <c r="G70">
        <v>1</v>
      </c>
      <c r="H70">
        <v>3</v>
      </c>
      <c r="I70" t="s">
        <v>247</v>
      </c>
      <c r="J70" t="s">
        <v>248</v>
      </c>
      <c r="K70" t="s">
        <v>249</v>
      </c>
      <c r="L70">
        <v>1348</v>
      </c>
      <c r="N70">
        <v>1009</v>
      </c>
      <c r="O70" t="s">
        <v>250</v>
      </c>
      <c r="P70" t="s">
        <v>250</v>
      </c>
      <c r="Q70">
        <v>1000</v>
      </c>
      <c r="W70">
        <v>0</v>
      </c>
      <c r="X70">
        <v>-1452013394</v>
      </c>
      <c r="Y70">
        <f>AT70</f>
        <v>2.9999999999999997E-4</v>
      </c>
      <c r="AA70">
        <v>5000.01</v>
      </c>
      <c r="AB70">
        <v>0</v>
      </c>
      <c r="AC70">
        <v>0</v>
      </c>
      <c r="AD70">
        <v>0</v>
      </c>
      <c r="AE70">
        <v>5000.01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2.9999999999999997E-4</v>
      </c>
      <c r="AU70" t="s">
        <v>3</v>
      </c>
      <c r="AV70">
        <v>0</v>
      </c>
      <c r="AW70">
        <v>2</v>
      </c>
      <c r="AX70">
        <v>64975824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ROUND(Y70*Source!I75,7)</f>
        <v>2.9999999999999997E-4</v>
      </c>
      <c r="CY70">
        <f>AA70</f>
        <v>5000.01</v>
      </c>
      <c r="CZ70">
        <f>AE70</f>
        <v>5000.01</v>
      </c>
      <c r="DA70">
        <f>AI70</f>
        <v>1</v>
      </c>
      <c r="DB70">
        <f>ROUND(ROUND(AT70*CZ70,2),2)</f>
        <v>1.5</v>
      </c>
      <c r="DC70">
        <f>ROUND(ROUND(AT70*AG70,2),2)</f>
        <v>0</v>
      </c>
      <c r="DD70" t="s">
        <v>3</v>
      </c>
      <c r="DE70" t="s">
        <v>3</v>
      </c>
      <c r="DF70">
        <f t="shared" si="54"/>
        <v>1.5</v>
      </c>
      <c r="DG70">
        <f t="shared" si="55"/>
        <v>0</v>
      </c>
      <c r="DH70">
        <f t="shared" si="56"/>
        <v>0</v>
      </c>
      <c r="DI70">
        <f t="shared" si="57"/>
        <v>0</v>
      </c>
      <c r="DJ70">
        <f>DF70</f>
        <v>1.5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ROW(Source!A75)</f>
        <v>75</v>
      </c>
      <c r="B71">
        <v>64975323</v>
      </c>
      <c r="C71">
        <v>64975802</v>
      </c>
      <c r="D71">
        <v>29113980</v>
      </c>
      <c r="E71">
        <v>1</v>
      </c>
      <c r="F71">
        <v>1</v>
      </c>
      <c r="G71">
        <v>1</v>
      </c>
      <c r="H71">
        <v>3</v>
      </c>
      <c r="I71" t="s">
        <v>251</v>
      </c>
      <c r="J71" t="s">
        <v>252</v>
      </c>
      <c r="K71" t="s">
        <v>253</v>
      </c>
      <c r="L71">
        <v>1346</v>
      </c>
      <c r="N71">
        <v>1009</v>
      </c>
      <c r="O71" t="s">
        <v>254</v>
      </c>
      <c r="P71" t="s">
        <v>254</v>
      </c>
      <c r="Q71">
        <v>1</v>
      </c>
      <c r="W71">
        <v>0</v>
      </c>
      <c r="X71">
        <v>-1805966371</v>
      </c>
      <c r="Y71">
        <f>AT71</f>
        <v>0.15</v>
      </c>
      <c r="AA71">
        <v>14.31</v>
      </c>
      <c r="AB71">
        <v>0</v>
      </c>
      <c r="AC71">
        <v>0</v>
      </c>
      <c r="AD71">
        <v>0</v>
      </c>
      <c r="AE71">
        <v>14.31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0.15</v>
      </c>
      <c r="AU71" t="s">
        <v>3</v>
      </c>
      <c r="AV71">
        <v>0</v>
      </c>
      <c r="AW71">
        <v>2</v>
      </c>
      <c r="AX71">
        <v>64975825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ROUND(Y71*Source!I75,7)</f>
        <v>0.15</v>
      </c>
      <c r="CY71">
        <f>AA71</f>
        <v>14.31</v>
      </c>
      <c r="CZ71">
        <f>AE71</f>
        <v>14.31</v>
      </c>
      <c r="DA71">
        <f>AI71</f>
        <v>1</v>
      </c>
      <c r="DB71">
        <f>ROUND(ROUND(AT71*CZ71,2),2)</f>
        <v>2.15</v>
      </c>
      <c r="DC71">
        <f>ROUND(ROUND(AT71*AG71,2),2)</f>
        <v>0</v>
      </c>
      <c r="DD71" t="s">
        <v>3</v>
      </c>
      <c r="DE71" t="s">
        <v>3</v>
      </c>
      <c r="DF71">
        <f t="shared" si="54"/>
        <v>2.15</v>
      </c>
      <c r="DG71">
        <f t="shared" si="55"/>
        <v>0</v>
      </c>
      <c r="DH71">
        <f t="shared" si="56"/>
        <v>0</v>
      </c>
      <c r="DI71">
        <f t="shared" si="57"/>
        <v>0</v>
      </c>
      <c r="DJ71">
        <f>DF71</f>
        <v>2.15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ROW(Source!A75)</f>
        <v>75</v>
      </c>
      <c r="B72">
        <v>64975323</v>
      </c>
      <c r="C72">
        <v>64975802</v>
      </c>
      <c r="D72">
        <v>29114246</v>
      </c>
      <c r="E72">
        <v>1</v>
      </c>
      <c r="F72">
        <v>1</v>
      </c>
      <c r="G72">
        <v>1</v>
      </c>
      <c r="H72">
        <v>3</v>
      </c>
      <c r="I72" t="s">
        <v>255</v>
      </c>
      <c r="J72" t="s">
        <v>256</v>
      </c>
      <c r="K72" t="s">
        <v>257</v>
      </c>
      <c r="L72">
        <v>1346</v>
      </c>
      <c r="N72">
        <v>1009</v>
      </c>
      <c r="O72" t="s">
        <v>254</v>
      </c>
      <c r="P72" t="s">
        <v>254</v>
      </c>
      <c r="Q72">
        <v>1</v>
      </c>
      <c r="W72">
        <v>0</v>
      </c>
      <c r="X72">
        <v>30920770</v>
      </c>
      <c r="Y72">
        <f>AT72</f>
        <v>0.1</v>
      </c>
      <c r="AA72">
        <v>9.0399999999999991</v>
      </c>
      <c r="AB72">
        <v>0</v>
      </c>
      <c r="AC72">
        <v>0</v>
      </c>
      <c r="AD72">
        <v>0</v>
      </c>
      <c r="AE72">
        <v>9.0399999999999991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</v>
      </c>
      <c r="AU72" t="s">
        <v>3</v>
      </c>
      <c r="AV72">
        <v>0</v>
      </c>
      <c r="AW72">
        <v>2</v>
      </c>
      <c r="AX72">
        <v>64975826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ROUND(Y72*Source!I75,7)</f>
        <v>0.1</v>
      </c>
      <c r="CY72">
        <f>AA72</f>
        <v>9.0399999999999991</v>
      </c>
      <c r="CZ72">
        <f>AE72</f>
        <v>9.0399999999999991</v>
      </c>
      <c r="DA72">
        <f>AI72</f>
        <v>1</v>
      </c>
      <c r="DB72">
        <f>ROUND(ROUND(AT72*CZ72,2),2)</f>
        <v>0.9</v>
      </c>
      <c r="DC72">
        <f>ROUND(ROUND(AT72*AG72,2),2)</f>
        <v>0</v>
      </c>
      <c r="DD72" t="s">
        <v>3</v>
      </c>
      <c r="DE72" t="s">
        <v>3</v>
      </c>
      <c r="DF72">
        <f t="shared" si="54"/>
        <v>0.9</v>
      </c>
      <c r="DG72">
        <f t="shared" si="55"/>
        <v>0</v>
      </c>
      <c r="DH72">
        <f t="shared" si="56"/>
        <v>0</v>
      </c>
      <c r="DI72">
        <f t="shared" si="57"/>
        <v>0</v>
      </c>
      <c r="DJ72">
        <f>DF72</f>
        <v>0.9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ROW(Source!A75)</f>
        <v>75</v>
      </c>
      <c r="B73">
        <v>64975323</v>
      </c>
      <c r="C73">
        <v>64975802</v>
      </c>
      <c r="D73">
        <v>29110426</v>
      </c>
      <c r="E73">
        <v>1</v>
      </c>
      <c r="F73">
        <v>1</v>
      </c>
      <c r="G73">
        <v>1</v>
      </c>
      <c r="H73">
        <v>3</v>
      </c>
      <c r="I73" t="s">
        <v>258</v>
      </c>
      <c r="J73" t="s">
        <v>259</v>
      </c>
      <c r="K73" t="s">
        <v>260</v>
      </c>
      <c r="L73">
        <v>1346</v>
      </c>
      <c r="N73">
        <v>1009</v>
      </c>
      <c r="O73" t="s">
        <v>254</v>
      </c>
      <c r="P73" t="s">
        <v>254</v>
      </c>
      <c r="Q73">
        <v>1</v>
      </c>
      <c r="W73">
        <v>0</v>
      </c>
      <c r="X73">
        <v>-1768004575</v>
      </c>
      <c r="Y73">
        <f>AT73</f>
        <v>0.05</v>
      </c>
      <c r="AA73">
        <v>28.67</v>
      </c>
      <c r="AB73">
        <v>0</v>
      </c>
      <c r="AC73">
        <v>0</v>
      </c>
      <c r="AD73">
        <v>0</v>
      </c>
      <c r="AE73">
        <v>28.67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0.05</v>
      </c>
      <c r="AU73" t="s">
        <v>3</v>
      </c>
      <c r="AV73">
        <v>0</v>
      </c>
      <c r="AW73">
        <v>2</v>
      </c>
      <c r="AX73">
        <v>64975827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ROUND(Y73*Source!I75,7)</f>
        <v>0.05</v>
      </c>
      <c r="CY73">
        <f>AA73</f>
        <v>28.67</v>
      </c>
      <c r="CZ73">
        <f>AE73</f>
        <v>28.67</v>
      </c>
      <c r="DA73">
        <f>AI73</f>
        <v>1</v>
      </c>
      <c r="DB73">
        <f>ROUND(ROUND(AT73*CZ73,2),2)</f>
        <v>1.43</v>
      </c>
      <c r="DC73">
        <f>ROUND(ROUND(AT73*AG73,2),2)</f>
        <v>0</v>
      </c>
      <c r="DD73" t="s">
        <v>3</v>
      </c>
      <c r="DE73" t="s">
        <v>3</v>
      </c>
      <c r="DF73">
        <f t="shared" si="54"/>
        <v>1.43</v>
      </c>
      <c r="DG73">
        <f t="shared" si="55"/>
        <v>0</v>
      </c>
      <c r="DH73">
        <f t="shared" si="56"/>
        <v>0</v>
      </c>
      <c r="DI73">
        <f t="shared" si="57"/>
        <v>0</v>
      </c>
      <c r="DJ73">
        <f>DF73</f>
        <v>1.43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ROW(Source!A75)</f>
        <v>75</v>
      </c>
      <c r="B74">
        <v>64975323</v>
      </c>
      <c r="C74">
        <v>64975802</v>
      </c>
      <c r="D74">
        <v>29171808</v>
      </c>
      <c r="E74">
        <v>1</v>
      </c>
      <c r="F74">
        <v>1</v>
      </c>
      <c r="G74">
        <v>1</v>
      </c>
      <c r="H74">
        <v>3</v>
      </c>
      <c r="I74" t="s">
        <v>261</v>
      </c>
      <c r="J74" t="s">
        <v>262</v>
      </c>
      <c r="K74" t="s">
        <v>263</v>
      </c>
      <c r="L74">
        <v>1374</v>
      </c>
      <c r="N74">
        <v>1013</v>
      </c>
      <c r="O74" t="s">
        <v>264</v>
      </c>
      <c r="P74" t="s">
        <v>264</v>
      </c>
      <c r="Q74">
        <v>1</v>
      </c>
      <c r="W74">
        <v>0</v>
      </c>
      <c r="X74">
        <v>-915781824</v>
      </c>
      <c r="Y74">
        <f>AT74</f>
        <v>0.47</v>
      </c>
      <c r="AA74">
        <v>1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0.47</v>
      </c>
      <c r="AU74" t="s">
        <v>3</v>
      </c>
      <c r="AV74">
        <v>0</v>
      </c>
      <c r="AW74">
        <v>2</v>
      </c>
      <c r="AX74">
        <v>64975828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ROUND(Y74*Source!I75,7)</f>
        <v>0.47</v>
      </c>
      <c r="CY74">
        <f>AA74</f>
        <v>1</v>
      </c>
      <c r="CZ74">
        <f>AE74</f>
        <v>1</v>
      </c>
      <c r="DA74">
        <f>AI74</f>
        <v>1</v>
      </c>
      <c r="DB74">
        <f>ROUND(ROUND(AT74*CZ74,2),2)</f>
        <v>0.47</v>
      </c>
      <c r="DC74">
        <f>ROUND(ROUND(AT74*AG74,2),2)</f>
        <v>0</v>
      </c>
      <c r="DD74" t="s">
        <v>3</v>
      </c>
      <c r="DE74" t="s">
        <v>3</v>
      </c>
      <c r="DF74">
        <f t="shared" si="54"/>
        <v>0.47</v>
      </c>
      <c r="DG74">
        <f t="shared" si="55"/>
        <v>0</v>
      </c>
      <c r="DH74">
        <f t="shared" si="56"/>
        <v>0</v>
      </c>
      <c r="DI74">
        <f t="shared" si="57"/>
        <v>0</v>
      </c>
      <c r="DJ74">
        <f>DF74</f>
        <v>0.47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ROW(Source!A76)</f>
        <v>76</v>
      </c>
      <c r="B75">
        <v>64975321</v>
      </c>
      <c r="C75">
        <v>64975802</v>
      </c>
      <c r="D75">
        <v>29364679</v>
      </c>
      <c r="E75">
        <v>1</v>
      </c>
      <c r="F75">
        <v>1</v>
      </c>
      <c r="G75">
        <v>1</v>
      </c>
      <c r="H75">
        <v>1</v>
      </c>
      <c r="I75" t="s">
        <v>226</v>
      </c>
      <c r="J75" t="s">
        <v>3</v>
      </c>
      <c r="K75" t="s">
        <v>227</v>
      </c>
      <c r="L75">
        <v>1369</v>
      </c>
      <c r="N75">
        <v>1013</v>
      </c>
      <c r="O75" t="s">
        <v>228</v>
      </c>
      <c r="P75" t="s">
        <v>228</v>
      </c>
      <c r="Q75">
        <v>1</v>
      </c>
      <c r="W75">
        <v>0</v>
      </c>
      <c r="X75">
        <v>931378261</v>
      </c>
      <c r="Y75">
        <f t="shared" ref="Y75:Y81" si="58">(AT75*ROUND(1.2,7))</f>
        <v>2.8439999999999999</v>
      </c>
      <c r="AA75">
        <v>0</v>
      </c>
      <c r="AB75">
        <v>0</v>
      </c>
      <c r="AC75">
        <v>0</v>
      </c>
      <c r="AD75">
        <v>9.92</v>
      </c>
      <c r="AE75">
        <v>0</v>
      </c>
      <c r="AF75">
        <v>0</v>
      </c>
      <c r="AG75">
        <v>0</v>
      </c>
      <c r="AH75">
        <v>9.92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2.37</v>
      </c>
      <c r="AU75" t="s">
        <v>98</v>
      </c>
      <c r="AV75">
        <v>1</v>
      </c>
      <c r="AW75">
        <v>2</v>
      </c>
      <c r="AX75">
        <v>64975817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ROUND(AT75*Source!I76*AH75*AL75,0)</f>
        <v>24</v>
      </c>
      <c r="CV75">
        <f>ROUND(Y75*Source!I76,7)</f>
        <v>2.8439999999999999</v>
      </c>
      <c r="CW75">
        <v>0</v>
      </c>
      <c r="CX75">
        <f>ROUND(Y75*Source!I76,7)</f>
        <v>2.8439999999999999</v>
      </c>
      <c r="CY75">
        <f>AD75</f>
        <v>9.92</v>
      </c>
      <c r="CZ75">
        <f>AH75</f>
        <v>9.92</v>
      </c>
      <c r="DA75">
        <f>AL75</f>
        <v>1</v>
      </c>
      <c r="DB75">
        <f t="shared" ref="DB75:DB81" si="59">ROUND((ROUND(AT75*CZ75,2)*ROUND(1.2,7)),2)</f>
        <v>28.21</v>
      </c>
      <c r="DC75">
        <f t="shared" ref="DC75:DC81" si="60">ROUND((ROUND(AT75*AG75,2)*ROUND(1.2,7)),2)</f>
        <v>0</v>
      </c>
      <c r="DD75" t="s">
        <v>3</v>
      </c>
      <c r="DE75" t="s">
        <v>3</v>
      </c>
      <c r="DF75">
        <f t="shared" ref="DF75:DF81" si="61">ROUND(ROUND(AE75,0)*CX75,0)</f>
        <v>0</v>
      </c>
      <c r="DG75">
        <f>ROUND(ROUND(AF75,0)*CX75,0)</f>
        <v>0</v>
      </c>
      <c r="DH75">
        <f>ROUND(ROUND(AG75,0)*CX75,0)</f>
        <v>0</v>
      </c>
      <c r="DI75">
        <f t="shared" ref="DI75:DI86" si="62">ROUND(ROUND(AH75,0)*CX75,0)</f>
        <v>28</v>
      </c>
      <c r="DJ75">
        <f>DI75</f>
        <v>28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ROW(Source!A76)</f>
        <v>76</v>
      </c>
      <c r="B76">
        <v>64975321</v>
      </c>
      <c r="C76">
        <v>64975802</v>
      </c>
      <c r="D76">
        <v>121548</v>
      </c>
      <c r="E76">
        <v>1</v>
      </c>
      <c r="F76">
        <v>1</v>
      </c>
      <c r="G76">
        <v>1</v>
      </c>
      <c r="H76">
        <v>1</v>
      </c>
      <c r="I76" t="s">
        <v>35</v>
      </c>
      <c r="J76" t="s">
        <v>3</v>
      </c>
      <c r="K76" t="s">
        <v>229</v>
      </c>
      <c r="L76">
        <v>608254</v>
      </c>
      <c r="N76">
        <v>1013</v>
      </c>
      <c r="O76" t="s">
        <v>230</v>
      </c>
      <c r="P76" t="s">
        <v>230</v>
      </c>
      <c r="Q76">
        <v>1</v>
      </c>
      <c r="W76">
        <v>0</v>
      </c>
      <c r="X76">
        <v>-185737400</v>
      </c>
      <c r="Y76">
        <f t="shared" si="58"/>
        <v>0.70799999999999996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0.59</v>
      </c>
      <c r="AU76" t="s">
        <v>98</v>
      </c>
      <c r="AV76">
        <v>2</v>
      </c>
      <c r="AW76">
        <v>2</v>
      </c>
      <c r="AX76">
        <v>64975818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ROUND(Y76*Source!I76,7)</f>
        <v>0.70799999999999996</v>
      </c>
      <c r="CY76">
        <f>AD76</f>
        <v>0</v>
      </c>
      <c r="CZ76">
        <f>AH76</f>
        <v>0</v>
      </c>
      <c r="DA76">
        <f>AL76</f>
        <v>1</v>
      </c>
      <c r="DB76">
        <f t="shared" si="59"/>
        <v>0</v>
      </c>
      <c r="DC76">
        <f t="shared" si="60"/>
        <v>0</v>
      </c>
      <c r="DD76" t="s">
        <v>3</v>
      </c>
      <c r="DE76" t="s">
        <v>3</v>
      </c>
      <c r="DF76">
        <f t="shared" si="61"/>
        <v>0</v>
      </c>
      <c r="DG76">
        <f>ROUND(ROUND(AF76,0)*CX76,0)</f>
        <v>0</v>
      </c>
      <c r="DH76">
        <f>ROUND(ROUND(AG76,0)*CX76,0)</f>
        <v>0</v>
      </c>
      <c r="DI76">
        <f t="shared" si="62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ROW(Source!A76)</f>
        <v>76</v>
      </c>
      <c r="B77">
        <v>64975321</v>
      </c>
      <c r="C77">
        <v>64975802</v>
      </c>
      <c r="D77">
        <v>29172362</v>
      </c>
      <c r="E77">
        <v>1</v>
      </c>
      <c r="F77">
        <v>1</v>
      </c>
      <c r="G77">
        <v>1</v>
      </c>
      <c r="H77">
        <v>2</v>
      </c>
      <c r="I77" t="s">
        <v>231</v>
      </c>
      <c r="J77" t="s">
        <v>232</v>
      </c>
      <c r="K77" t="s">
        <v>233</v>
      </c>
      <c r="L77">
        <v>1368</v>
      </c>
      <c r="N77">
        <v>1011</v>
      </c>
      <c r="O77" t="s">
        <v>234</v>
      </c>
      <c r="P77" t="s">
        <v>234</v>
      </c>
      <c r="Q77">
        <v>1</v>
      </c>
      <c r="W77">
        <v>0</v>
      </c>
      <c r="X77">
        <v>783836208</v>
      </c>
      <c r="Y77">
        <f t="shared" si="58"/>
        <v>0.28799999999999998</v>
      </c>
      <c r="AA77">
        <v>0</v>
      </c>
      <c r="AB77">
        <v>1485.19</v>
      </c>
      <c r="AC77">
        <v>687.56</v>
      </c>
      <c r="AD77">
        <v>0</v>
      </c>
      <c r="AE77">
        <v>0</v>
      </c>
      <c r="AF77">
        <v>134.65</v>
      </c>
      <c r="AG77">
        <v>13.5</v>
      </c>
      <c r="AH77">
        <v>0</v>
      </c>
      <c r="AI77">
        <v>1</v>
      </c>
      <c r="AJ77">
        <v>11.03</v>
      </c>
      <c r="AK77">
        <v>50.93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0.24</v>
      </c>
      <c r="AU77" t="s">
        <v>98</v>
      </c>
      <c r="AV77">
        <v>0</v>
      </c>
      <c r="AW77">
        <v>2</v>
      </c>
      <c r="AX77">
        <v>64975819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ROUND(Y77*Source!I76*DO77,7)</f>
        <v>0</v>
      </c>
      <c r="CX77">
        <f>ROUND(Y77*Source!I76,7)</f>
        <v>0.28799999999999998</v>
      </c>
      <c r="CY77">
        <f>AB77</f>
        <v>1485.19</v>
      </c>
      <c r="CZ77">
        <f>AF77</f>
        <v>134.65</v>
      </c>
      <c r="DA77">
        <f>AJ77</f>
        <v>11.03</v>
      </c>
      <c r="DB77">
        <f t="shared" si="59"/>
        <v>38.78</v>
      </c>
      <c r="DC77">
        <f t="shared" si="60"/>
        <v>3.89</v>
      </c>
      <c r="DD77" t="s">
        <v>3</v>
      </c>
      <c r="DE77" t="s">
        <v>3</v>
      </c>
      <c r="DF77">
        <f t="shared" si="61"/>
        <v>0</v>
      </c>
      <c r="DG77">
        <f>ROUND(ROUND(AF77*AJ77,0)*CX77,0)</f>
        <v>428</v>
      </c>
      <c r="DH77">
        <f>ROUND(ROUND(AG77*AK77,0)*CX77,0)</f>
        <v>198</v>
      </c>
      <c r="DI77">
        <f t="shared" si="62"/>
        <v>0</v>
      </c>
      <c r="DJ77">
        <f>DG77</f>
        <v>428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ROW(Source!A76)</f>
        <v>76</v>
      </c>
      <c r="B78">
        <v>64975321</v>
      </c>
      <c r="C78">
        <v>64975802</v>
      </c>
      <c r="D78">
        <v>29172657</v>
      </c>
      <c r="E78">
        <v>1</v>
      </c>
      <c r="F78">
        <v>1</v>
      </c>
      <c r="G78">
        <v>1</v>
      </c>
      <c r="H78">
        <v>2</v>
      </c>
      <c r="I78" t="s">
        <v>235</v>
      </c>
      <c r="J78" t="s">
        <v>236</v>
      </c>
      <c r="K78" t="s">
        <v>237</v>
      </c>
      <c r="L78">
        <v>1368</v>
      </c>
      <c r="N78">
        <v>1011</v>
      </c>
      <c r="O78" t="s">
        <v>234</v>
      </c>
      <c r="P78" t="s">
        <v>234</v>
      </c>
      <c r="Q78">
        <v>1</v>
      </c>
      <c r="W78">
        <v>0</v>
      </c>
      <c r="X78">
        <v>1474986261</v>
      </c>
      <c r="Y78">
        <f t="shared" si="58"/>
        <v>0.94799999999999995</v>
      </c>
      <c r="AA78">
        <v>0</v>
      </c>
      <c r="AB78">
        <v>67.150000000000006</v>
      </c>
      <c r="AC78">
        <v>0</v>
      </c>
      <c r="AD78">
        <v>0</v>
      </c>
      <c r="AE78">
        <v>0</v>
      </c>
      <c r="AF78">
        <v>8.1</v>
      </c>
      <c r="AG78">
        <v>0</v>
      </c>
      <c r="AH78">
        <v>0</v>
      </c>
      <c r="AI78">
        <v>1</v>
      </c>
      <c r="AJ78">
        <v>8.2899999999999991</v>
      </c>
      <c r="AK78">
        <v>50.93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0.79</v>
      </c>
      <c r="AU78" t="s">
        <v>98</v>
      </c>
      <c r="AV78">
        <v>0</v>
      </c>
      <c r="AW78">
        <v>2</v>
      </c>
      <c r="AX78">
        <v>64975820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ROUND(Y78*Source!I76*DO78,7)</f>
        <v>0</v>
      </c>
      <c r="CX78">
        <f>ROUND(Y78*Source!I76,7)</f>
        <v>0.94799999999999995</v>
      </c>
      <c r="CY78">
        <f>AB78</f>
        <v>67.150000000000006</v>
      </c>
      <c r="CZ78">
        <f>AF78</f>
        <v>8.1</v>
      </c>
      <c r="DA78">
        <f>AJ78</f>
        <v>8.2899999999999991</v>
      </c>
      <c r="DB78">
        <f t="shared" si="59"/>
        <v>7.68</v>
      </c>
      <c r="DC78">
        <f t="shared" si="60"/>
        <v>0</v>
      </c>
      <c r="DD78" t="s">
        <v>3</v>
      </c>
      <c r="DE78" t="s">
        <v>3</v>
      </c>
      <c r="DF78">
        <f t="shared" si="61"/>
        <v>0</v>
      </c>
      <c r="DG78">
        <f>ROUND(ROUND(AF78*AJ78,0)*CX78,0)</f>
        <v>64</v>
      </c>
      <c r="DH78">
        <f>ROUND(ROUND(AG78*AK78,0)*CX78,0)</f>
        <v>0</v>
      </c>
      <c r="DI78">
        <f t="shared" si="62"/>
        <v>0</v>
      </c>
      <c r="DJ78">
        <f>DG78</f>
        <v>64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ROW(Source!A76)</f>
        <v>76</v>
      </c>
      <c r="B79">
        <v>64975321</v>
      </c>
      <c r="C79">
        <v>64975802</v>
      </c>
      <c r="D79">
        <v>29172710</v>
      </c>
      <c r="E79">
        <v>1</v>
      </c>
      <c r="F79">
        <v>1</v>
      </c>
      <c r="G79">
        <v>1</v>
      </c>
      <c r="H79">
        <v>2</v>
      </c>
      <c r="I79" t="s">
        <v>238</v>
      </c>
      <c r="J79" t="s">
        <v>239</v>
      </c>
      <c r="K79" t="s">
        <v>240</v>
      </c>
      <c r="L79">
        <v>1368</v>
      </c>
      <c r="N79">
        <v>1011</v>
      </c>
      <c r="O79" t="s">
        <v>234</v>
      </c>
      <c r="P79" t="s">
        <v>234</v>
      </c>
      <c r="Q79">
        <v>1</v>
      </c>
      <c r="W79">
        <v>0</v>
      </c>
      <c r="X79">
        <v>315863809</v>
      </c>
      <c r="Y79">
        <f t="shared" si="58"/>
        <v>0.42</v>
      </c>
      <c r="AA79">
        <v>0</v>
      </c>
      <c r="AB79">
        <v>778.48</v>
      </c>
      <c r="AC79">
        <v>512.36</v>
      </c>
      <c r="AD79">
        <v>0</v>
      </c>
      <c r="AE79">
        <v>0</v>
      </c>
      <c r="AF79">
        <v>46.56</v>
      </c>
      <c r="AG79">
        <v>10.06</v>
      </c>
      <c r="AH79">
        <v>0</v>
      </c>
      <c r="AI79">
        <v>1</v>
      </c>
      <c r="AJ79">
        <v>16.72</v>
      </c>
      <c r="AK79">
        <v>50.93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0.35</v>
      </c>
      <c r="AU79" t="s">
        <v>98</v>
      </c>
      <c r="AV79">
        <v>0</v>
      </c>
      <c r="AW79">
        <v>2</v>
      </c>
      <c r="AX79">
        <v>64975821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ROUND(Y79*Source!I76*DO79,7)</f>
        <v>0</v>
      </c>
      <c r="CX79">
        <f>ROUND(Y79*Source!I76,7)</f>
        <v>0.42</v>
      </c>
      <c r="CY79">
        <f>AB79</f>
        <v>778.48</v>
      </c>
      <c r="CZ79">
        <f>AF79</f>
        <v>46.56</v>
      </c>
      <c r="DA79">
        <f>AJ79</f>
        <v>16.72</v>
      </c>
      <c r="DB79">
        <f t="shared" si="59"/>
        <v>19.559999999999999</v>
      </c>
      <c r="DC79">
        <f t="shared" si="60"/>
        <v>4.22</v>
      </c>
      <c r="DD79" t="s">
        <v>3</v>
      </c>
      <c r="DE79" t="s">
        <v>3</v>
      </c>
      <c r="DF79">
        <f t="shared" si="61"/>
        <v>0</v>
      </c>
      <c r="DG79">
        <f>ROUND(ROUND(AF79*AJ79,0)*CX79,0)</f>
        <v>327</v>
      </c>
      <c r="DH79">
        <f>ROUND(ROUND(AG79*AK79,0)*CX79,0)</f>
        <v>215</v>
      </c>
      <c r="DI79">
        <f t="shared" si="62"/>
        <v>0</v>
      </c>
      <c r="DJ79">
        <f>DG79</f>
        <v>327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ROW(Source!A76)</f>
        <v>76</v>
      </c>
      <c r="B80">
        <v>64975321</v>
      </c>
      <c r="C80">
        <v>64975802</v>
      </c>
      <c r="D80">
        <v>29173040</v>
      </c>
      <c r="E80">
        <v>1</v>
      </c>
      <c r="F80">
        <v>1</v>
      </c>
      <c r="G80">
        <v>1</v>
      </c>
      <c r="H80">
        <v>2</v>
      </c>
      <c r="I80" t="s">
        <v>241</v>
      </c>
      <c r="J80" t="s">
        <v>242</v>
      </c>
      <c r="K80" t="s">
        <v>243</v>
      </c>
      <c r="L80">
        <v>1368</v>
      </c>
      <c r="N80">
        <v>1011</v>
      </c>
      <c r="O80" t="s">
        <v>234</v>
      </c>
      <c r="P80" t="s">
        <v>234</v>
      </c>
      <c r="Q80">
        <v>1</v>
      </c>
      <c r="W80">
        <v>0</v>
      </c>
      <c r="X80">
        <v>786036725</v>
      </c>
      <c r="Y80">
        <f t="shared" si="58"/>
        <v>0.42</v>
      </c>
      <c r="AA80">
        <v>0</v>
      </c>
      <c r="AB80">
        <v>15.22</v>
      </c>
      <c r="AC80">
        <v>0</v>
      </c>
      <c r="AD80">
        <v>0</v>
      </c>
      <c r="AE80">
        <v>0</v>
      </c>
      <c r="AF80">
        <v>2.99</v>
      </c>
      <c r="AG80">
        <v>0</v>
      </c>
      <c r="AH80">
        <v>0</v>
      </c>
      <c r="AI80">
        <v>1</v>
      </c>
      <c r="AJ80">
        <v>5.09</v>
      </c>
      <c r="AK80">
        <v>50.93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0.35</v>
      </c>
      <c r="AU80" t="s">
        <v>98</v>
      </c>
      <c r="AV80">
        <v>0</v>
      </c>
      <c r="AW80">
        <v>2</v>
      </c>
      <c r="AX80">
        <v>64975822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ROUND(Y80*Source!I76*DO80,7)</f>
        <v>0</v>
      </c>
      <c r="CX80">
        <f>ROUND(Y80*Source!I76,7)</f>
        <v>0.42</v>
      </c>
      <c r="CY80">
        <f>AB80</f>
        <v>15.22</v>
      </c>
      <c r="CZ80">
        <f>AF80</f>
        <v>2.99</v>
      </c>
      <c r="DA80">
        <f>AJ80</f>
        <v>5.09</v>
      </c>
      <c r="DB80">
        <f t="shared" si="59"/>
        <v>1.26</v>
      </c>
      <c r="DC80">
        <f t="shared" si="60"/>
        <v>0</v>
      </c>
      <c r="DD80" t="s">
        <v>3</v>
      </c>
      <c r="DE80" t="s">
        <v>3</v>
      </c>
      <c r="DF80">
        <f t="shared" si="61"/>
        <v>0</v>
      </c>
      <c r="DG80">
        <f>ROUND(ROUND(AF80*AJ80,0)*CX80,0)</f>
        <v>6</v>
      </c>
      <c r="DH80">
        <f>ROUND(ROUND(AG80*AK80,0)*CX80,0)</f>
        <v>0</v>
      </c>
      <c r="DI80">
        <f t="shared" si="62"/>
        <v>0</v>
      </c>
      <c r="DJ80">
        <f>DG80</f>
        <v>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ROW(Source!A76)</f>
        <v>76</v>
      </c>
      <c r="B81">
        <v>64975321</v>
      </c>
      <c r="C81">
        <v>64975802</v>
      </c>
      <c r="D81">
        <v>29174913</v>
      </c>
      <c r="E81">
        <v>1</v>
      </c>
      <c r="F81">
        <v>1</v>
      </c>
      <c r="G81">
        <v>1</v>
      </c>
      <c r="H81">
        <v>2</v>
      </c>
      <c r="I81" t="s">
        <v>244</v>
      </c>
      <c r="J81" t="s">
        <v>245</v>
      </c>
      <c r="K81" t="s">
        <v>246</v>
      </c>
      <c r="L81">
        <v>1368</v>
      </c>
      <c r="N81">
        <v>1011</v>
      </c>
      <c r="O81" t="s">
        <v>234</v>
      </c>
      <c r="P81" t="s">
        <v>234</v>
      </c>
      <c r="Q81">
        <v>1</v>
      </c>
      <c r="W81">
        <v>0</v>
      </c>
      <c r="X81">
        <v>1230759911</v>
      </c>
      <c r="Y81">
        <f t="shared" si="58"/>
        <v>0.28799999999999998</v>
      </c>
      <c r="AA81">
        <v>0</v>
      </c>
      <c r="AB81">
        <v>2113</v>
      </c>
      <c r="AC81">
        <v>590.79</v>
      </c>
      <c r="AD81">
        <v>0</v>
      </c>
      <c r="AE81">
        <v>0</v>
      </c>
      <c r="AF81">
        <v>87.17</v>
      </c>
      <c r="AG81">
        <v>11.6</v>
      </c>
      <c r="AH81">
        <v>0</v>
      </c>
      <c r="AI81">
        <v>1</v>
      </c>
      <c r="AJ81">
        <v>24.24</v>
      </c>
      <c r="AK81">
        <v>50.93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0.24</v>
      </c>
      <c r="AU81" t="s">
        <v>98</v>
      </c>
      <c r="AV81">
        <v>0</v>
      </c>
      <c r="AW81">
        <v>2</v>
      </c>
      <c r="AX81">
        <v>64975823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ROUND(Y81*Source!I76*DO81,7)</f>
        <v>0</v>
      </c>
      <c r="CX81">
        <f>ROUND(Y81*Source!I76,7)</f>
        <v>0.28799999999999998</v>
      </c>
      <c r="CY81">
        <f>AB81</f>
        <v>2113</v>
      </c>
      <c r="CZ81">
        <f>AF81</f>
        <v>87.17</v>
      </c>
      <c r="DA81">
        <f>AJ81</f>
        <v>24.24</v>
      </c>
      <c r="DB81">
        <f t="shared" si="59"/>
        <v>25.1</v>
      </c>
      <c r="DC81">
        <f t="shared" si="60"/>
        <v>3.34</v>
      </c>
      <c r="DD81" t="s">
        <v>3</v>
      </c>
      <c r="DE81" t="s">
        <v>3</v>
      </c>
      <c r="DF81">
        <f t="shared" si="61"/>
        <v>0</v>
      </c>
      <c r="DG81">
        <f>ROUND(ROUND(AF81*AJ81,0)*CX81,0)</f>
        <v>609</v>
      </c>
      <c r="DH81">
        <f>ROUND(ROUND(AG81*AK81,0)*CX81,0)</f>
        <v>170</v>
      </c>
      <c r="DI81">
        <f t="shared" si="62"/>
        <v>0</v>
      </c>
      <c r="DJ81">
        <f>DG81</f>
        <v>609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ROW(Source!A76)</f>
        <v>76</v>
      </c>
      <c r="B82">
        <v>64975321</v>
      </c>
      <c r="C82">
        <v>64975802</v>
      </c>
      <c r="D82">
        <v>29113386</v>
      </c>
      <c r="E82">
        <v>1</v>
      </c>
      <c r="F82">
        <v>1</v>
      </c>
      <c r="G82">
        <v>1</v>
      </c>
      <c r="H82">
        <v>3</v>
      </c>
      <c r="I82" t="s">
        <v>247</v>
      </c>
      <c r="J82" t="s">
        <v>248</v>
      </c>
      <c r="K82" t="s">
        <v>249</v>
      </c>
      <c r="L82">
        <v>1348</v>
      </c>
      <c r="N82">
        <v>1009</v>
      </c>
      <c r="O82" t="s">
        <v>250</v>
      </c>
      <c r="P82" t="s">
        <v>250</v>
      </c>
      <c r="Q82">
        <v>1000</v>
      </c>
      <c r="W82">
        <v>0</v>
      </c>
      <c r="X82">
        <v>-1452013394</v>
      </c>
      <c r="Y82">
        <f>AT82</f>
        <v>2.9999999999999997E-4</v>
      </c>
      <c r="AA82">
        <v>67050.13</v>
      </c>
      <c r="AB82">
        <v>0</v>
      </c>
      <c r="AC82">
        <v>0</v>
      </c>
      <c r="AD82">
        <v>0</v>
      </c>
      <c r="AE82">
        <v>5000.01</v>
      </c>
      <c r="AF82">
        <v>0</v>
      </c>
      <c r="AG82">
        <v>0</v>
      </c>
      <c r="AH82">
        <v>0</v>
      </c>
      <c r="AI82">
        <v>13.41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2.9999999999999997E-4</v>
      </c>
      <c r="AU82" t="s">
        <v>3</v>
      </c>
      <c r="AV82">
        <v>0</v>
      </c>
      <c r="AW82">
        <v>2</v>
      </c>
      <c r="AX82">
        <v>64975824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ROUND(Y82*Source!I76,7)</f>
        <v>2.9999999999999997E-4</v>
      </c>
      <c r="CY82">
        <f>AA82</f>
        <v>67050.13</v>
      </c>
      <c r="CZ82">
        <f>AE82</f>
        <v>5000.01</v>
      </c>
      <c r="DA82">
        <f>AI82</f>
        <v>13.41</v>
      </c>
      <c r="DB82">
        <f>ROUND(ROUND(AT82*CZ82,2),2)</f>
        <v>1.5</v>
      </c>
      <c r="DC82">
        <f>ROUND(ROUND(AT82*AG82,2),2)</f>
        <v>0</v>
      </c>
      <c r="DD82" t="s">
        <v>3</v>
      </c>
      <c r="DE82" t="s">
        <v>3</v>
      </c>
      <c r="DF82">
        <f>ROUND(ROUND(AE82*AI82,0)*CX82,0)</f>
        <v>20</v>
      </c>
      <c r="DG82">
        <f>ROUND(ROUND(AF82,0)*CX82,0)</f>
        <v>0</v>
      </c>
      <c r="DH82">
        <f>ROUND(ROUND(AG82,0)*CX82,0)</f>
        <v>0</v>
      </c>
      <c r="DI82">
        <f t="shared" si="62"/>
        <v>0</v>
      </c>
      <c r="DJ82">
        <f>DF82</f>
        <v>20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ROW(Source!A76)</f>
        <v>76</v>
      </c>
      <c r="B83">
        <v>64975321</v>
      </c>
      <c r="C83">
        <v>64975802</v>
      </c>
      <c r="D83">
        <v>29113980</v>
      </c>
      <c r="E83">
        <v>1</v>
      </c>
      <c r="F83">
        <v>1</v>
      </c>
      <c r="G83">
        <v>1</v>
      </c>
      <c r="H83">
        <v>3</v>
      </c>
      <c r="I83" t="s">
        <v>251</v>
      </c>
      <c r="J83" t="s">
        <v>252</v>
      </c>
      <c r="K83" t="s">
        <v>253</v>
      </c>
      <c r="L83">
        <v>1346</v>
      </c>
      <c r="N83">
        <v>1009</v>
      </c>
      <c r="O83" t="s">
        <v>254</v>
      </c>
      <c r="P83" t="s">
        <v>254</v>
      </c>
      <c r="Q83">
        <v>1</v>
      </c>
      <c r="W83">
        <v>0</v>
      </c>
      <c r="X83">
        <v>-1805966371</v>
      </c>
      <c r="Y83">
        <f>AT83</f>
        <v>0.15</v>
      </c>
      <c r="AA83">
        <v>177.01</v>
      </c>
      <c r="AB83">
        <v>0</v>
      </c>
      <c r="AC83">
        <v>0</v>
      </c>
      <c r="AD83">
        <v>0</v>
      </c>
      <c r="AE83">
        <v>14.31</v>
      </c>
      <c r="AF83">
        <v>0</v>
      </c>
      <c r="AG83">
        <v>0</v>
      </c>
      <c r="AH83">
        <v>0</v>
      </c>
      <c r="AI83">
        <v>12.37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0.15</v>
      </c>
      <c r="AU83" t="s">
        <v>3</v>
      </c>
      <c r="AV83">
        <v>0</v>
      </c>
      <c r="AW83">
        <v>2</v>
      </c>
      <c r="AX83">
        <v>64975825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ROUND(Y83*Source!I76,7)</f>
        <v>0.15</v>
      </c>
      <c r="CY83">
        <f>AA83</f>
        <v>177.01</v>
      </c>
      <c r="CZ83">
        <f>AE83</f>
        <v>14.31</v>
      </c>
      <c r="DA83">
        <f>AI83</f>
        <v>12.37</v>
      </c>
      <c r="DB83">
        <f>ROUND(ROUND(AT83*CZ83,2),2)</f>
        <v>2.15</v>
      </c>
      <c r="DC83">
        <f>ROUND(ROUND(AT83*AG83,2),2)</f>
        <v>0</v>
      </c>
      <c r="DD83" t="s">
        <v>3</v>
      </c>
      <c r="DE83" t="s">
        <v>3</v>
      </c>
      <c r="DF83">
        <f>ROUND(ROUND(AE83*AI83,0)*CX83,0)</f>
        <v>27</v>
      </c>
      <c r="DG83">
        <f>ROUND(ROUND(AF83,0)*CX83,0)</f>
        <v>0</v>
      </c>
      <c r="DH83">
        <f>ROUND(ROUND(AG83,0)*CX83,0)</f>
        <v>0</v>
      </c>
      <c r="DI83">
        <f t="shared" si="62"/>
        <v>0</v>
      </c>
      <c r="DJ83">
        <f>DF83</f>
        <v>27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ROW(Source!A76)</f>
        <v>76</v>
      </c>
      <c r="B84">
        <v>64975321</v>
      </c>
      <c r="C84">
        <v>64975802</v>
      </c>
      <c r="D84">
        <v>29114246</v>
      </c>
      <c r="E84">
        <v>1</v>
      </c>
      <c r="F84">
        <v>1</v>
      </c>
      <c r="G84">
        <v>1</v>
      </c>
      <c r="H84">
        <v>3</v>
      </c>
      <c r="I84" t="s">
        <v>255</v>
      </c>
      <c r="J84" t="s">
        <v>256</v>
      </c>
      <c r="K84" t="s">
        <v>257</v>
      </c>
      <c r="L84">
        <v>1346</v>
      </c>
      <c r="N84">
        <v>1009</v>
      </c>
      <c r="O84" t="s">
        <v>254</v>
      </c>
      <c r="P84" t="s">
        <v>254</v>
      </c>
      <c r="Q84">
        <v>1</v>
      </c>
      <c r="W84">
        <v>0</v>
      </c>
      <c r="X84">
        <v>30920770</v>
      </c>
      <c r="Y84">
        <f>AT84</f>
        <v>0.1</v>
      </c>
      <c r="AA84">
        <v>151.87</v>
      </c>
      <c r="AB84">
        <v>0</v>
      </c>
      <c r="AC84">
        <v>0</v>
      </c>
      <c r="AD84">
        <v>0</v>
      </c>
      <c r="AE84">
        <v>9.0399999999999991</v>
      </c>
      <c r="AF84">
        <v>0</v>
      </c>
      <c r="AG84">
        <v>0</v>
      </c>
      <c r="AH84">
        <v>0</v>
      </c>
      <c r="AI84">
        <v>16.8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64975826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ROUND(Y84*Source!I76,7)</f>
        <v>0.1</v>
      </c>
      <c r="CY84">
        <f>AA84</f>
        <v>151.87</v>
      </c>
      <c r="CZ84">
        <f>AE84</f>
        <v>9.0399999999999991</v>
      </c>
      <c r="DA84">
        <f>AI84</f>
        <v>16.8</v>
      </c>
      <c r="DB84">
        <f>ROUND(ROUND(AT84*CZ84,2),2)</f>
        <v>0.9</v>
      </c>
      <c r="DC84">
        <f>ROUND(ROUND(AT84*AG84,2),2)</f>
        <v>0</v>
      </c>
      <c r="DD84" t="s">
        <v>3</v>
      </c>
      <c r="DE84" t="s">
        <v>3</v>
      </c>
      <c r="DF84">
        <f>ROUND(ROUND(AE84*AI84,0)*CX84,0)</f>
        <v>15</v>
      </c>
      <c r="DG84">
        <f>ROUND(ROUND(AF84,0)*CX84,0)</f>
        <v>0</v>
      </c>
      <c r="DH84">
        <f>ROUND(ROUND(AG84,0)*CX84,0)</f>
        <v>0</v>
      </c>
      <c r="DI84">
        <f t="shared" si="62"/>
        <v>0</v>
      </c>
      <c r="DJ84">
        <f>DF84</f>
        <v>15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ROW(Source!A76)</f>
        <v>76</v>
      </c>
      <c r="B85">
        <v>64975321</v>
      </c>
      <c r="C85">
        <v>64975802</v>
      </c>
      <c r="D85">
        <v>29110426</v>
      </c>
      <c r="E85">
        <v>1</v>
      </c>
      <c r="F85">
        <v>1</v>
      </c>
      <c r="G85">
        <v>1</v>
      </c>
      <c r="H85">
        <v>3</v>
      </c>
      <c r="I85" t="s">
        <v>258</v>
      </c>
      <c r="J85" t="s">
        <v>259</v>
      </c>
      <c r="K85" t="s">
        <v>260</v>
      </c>
      <c r="L85">
        <v>1346</v>
      </c>
      <c r="N85">
        <v>1009</v>
      </c>
      <c r="O85" t="s">
        <v>254</v>
      </c>
      <c r="P85" t="s">
        <v>254</v>
      </c>
      <c r="Q85">
        <v>1</v>
      </c>
      <c r="W85">
        <v>0</v>
      </c>
      <c r="X85">
        <v>-1768004575</v>
      </c>
      <c r="Y85">
        <f>AT85</f>
        <v>0.05</v>
      </c>
      <c r="AA85">
        <v>76.84</v>
      </c>
      <c r="AB85">
        <v>0</v>
      </c>
      <c r="AC85">
        <v>0</v>
      </c>
      <c r="AD85">
        <v>0</v>
      </c>
      <c r="AE85">
        <v>28.67</v>
      </c>
      <c r="AF85">
        <v>0</v>
      </c>
      <c r="AG85">
        <v>0</v>
      </c>
      <c r="AH85">
        <v>0</v>
      </c>
      <c r="AI85">
        <v>2.68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0.05</v>
      </c>
      <c r="AU85" t="s">
        <v>3</v>
      </c>
      <c r="AV85">
        <v>0</v>
      </c>
      <c r="AW85">
        <v>2</v>
      </c>
      <c r="AX85">
        <v>64975827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ROUND(Y85*Source!I76,7)</f>
        <v>0.05</v>
      </c>
      <c r="CY85">
        <f>AA85</f>
        <v>76.84</v>
      </c>
      <c r="CZ85">
        <f>AE85</f>
        <v>28.67</v>
      </c>
      <c r="DA85">
        <f>AI85</f>
        <v>2.68</v>
      </c>
      <c r="DB85">
        <f>ROUND(ROUND(AT85*CZ85,2),2)</f>
        <v>1.43</v>
      </c>
      <c r="DC85">
        <f>ROUND(ROUND(AT85*AG85,2),2)</f>
        <v>0</v>
      </c>
      <c r="DD85" t="s">
        <v>3</v>
      </c>
      <c r="DE85" t="s">
        <v>3</v>
      </c>
      <c r="DF85">
        <f>ROUND(ROUND(AE85*AI85,0)*CX85,0)</f>
        <v>4</v>
      </c>
      <c r="DG85">
        <f>ROUND(ROUND(AF85,0)*CX85,0)</f>
        <v>0</v>
      </c>
      <c r="DH85">
        <f>ROUND(ROUND(AG85,0)*CX85,0)</f>
        <v>0</v>
      </c>
      <c r="DI85">
        <f t="shared" si="62"/>
        <v>0</v>
      </c>
      <c r="DJ85">
        <f>DF85</f>
        <v>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ROW(Source!A76)</f>
        <v>76</v>
      </c>
      <c r="B86">
        <v>64975321</v>
      </c>
      <c r="C86">
        <v>64975802</v>
      </c>
      <c r="D86">
        <v>29171808</v>
      </c>
      <c r="E86">
        <v>1</v>
      </c>
      <c r="F86">
        <v>1</v>
      </c>
      <c r="G86">
        <v>1</v>
      </c>
      <c r="H86">
        <v>3</v>
      </c>
      <c r="I86" t="s">
        <v>261</v>
      </c>
      <c r="J86" t="s">
        <v>262</v>
      </c>
      <c r="K86" t="s">
        <v>263</v>
      </c>
      <c r="L86">
        <v>1374</v>
      </c>
      <c r="N86">
        <v>1013</v>
      </c>
      <c r="O86" t="s">
        <v>264</v>
      </c>
      <c r="P86" t="s">
        <v>264</v>
      </c>
      <c r="Q86">
        <v>1</v>
      </c>
      <c r="W86">
        <v>0</v>
      </c>
      <c r="X86">
        <v>-915781824</v>
      </c>
      <c r="Y86">
        <f>AT86</f>
        <v>0.47</v>
      </c>
      <c r="AA86">
        <v>9.66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9.66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0.47</v>
      </c>
      <c r="AU86" t="s">
        <v>3</v>
      </c>
      <c r="AV86">
        <v>0</v>
      </c>
      <c r="AW86">
        <v>2</v>
      </c>
      <c r="AX86">
        <v>64975828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ROUND(Y86*Source!I76,7)</f>
        <v>0.47</v>
      </c>
      <c r="CY86">
        <f>AA86</f>
        <v>9.66</v>
      </c>
      <c r="CZ86">
        <f>AE86</f>
        <v>1</v>
      </c>
      <c r="DA86">
        <f>AI86</f>
        <v>9.66</v>
      </c>
      <c r="DB86">
        <f>ROUND(ROUND(AT86*CZ86,2),2)</f>
        <v>0.47</v>
      </c>
      <c r="DC86">
        <f>ROUND(ROUND(AT86*AG86,2),2)</f>
        <v>0</v>
      </c>
      <c r="DD86" t="s">
        <v>3</v>
      </c>
      <c r="DE86" t="s">
        <v>3</v>
      </c>
      <c r="DF86">
        <f>ROUND(ROUND(AE86*AI86,0)*CX86,0)</f>
        <v>5</v>
      </c>
      <c r="DG86">
        <f>ROUND(ROUND(AF86,0)*CX86,0)</f>
        <v>0</v>
      </c>
      <c r="DH86">
        <f>ROUND(ROUND(AG86,0)*CX86,0)</f>
        <v>0</v>
      </c>
      <c r="DI86">
        <f t="shared" si="62"/>
        <v>0</v>
      </c>
      <c r="DJ86">
        <f>DF86</f>
        <v>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ROW(Source!A77)</f>
        <v>77</v>
      </c>
      <c r="B87">
        <v>64975323</v>
      </c>
      <c r="C87">
        <v>64975829</v>
      </c>
      <c r="D87">
        <v>29362762</v>
      </c>
      <c r="E87">
        <v>1</v>
      </c>
      <c r="F87">
        <v>1</v>
      </c>
      <c r="G87">
        <v>1</v>
      </c>
      <c r="H87">
        <v>1</v>
      </c>
      <c r="I87" t="s">
        <v>308</v>
      </c>
      <c r="J87" t="s">
        <v>3</v>
      </c>
      <c r="K87" t="s">
        <v>309</v>
      </c>
      <c r="L87">
        <v>1369</v>
      </c>
      <c r="N87">
        <v>1013</v>
      </c>
      <c r="O87" t="s">
        <v>228</v>
      </c>
      <c r="P87" t="s">
        <v>228</v>
      </c>
      <c r="Q87">
        <v>1</v>
      </c>
      <c r="W87">
        <v>0</v>
      </c>
      <c r="X87">
        <v>604758886</v>
      </c>
      <c r="Y87">
        <f t="shared" ref="Y87:Y92" si="63">(AT87*ROUND(1.2,7))</f>
        <v>11.135999999999999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9.2799999999999994</v>
      </c>
      <c r="AU87" t="s">
        <v>98</v>
      </c>
      <c r="AV87">
        <v>1</v>
      </c>
      <c r="AW87">
        <v>2</v>
      </c>
      <c r="AX87">
        <v>64975843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ROUND(AT87*Source!I77*AH87*AL87,0)</f>
        <v>464</v>
      </c>
      <c r="CV87">
        <f>ROUND(Y87*Source!I77,7)</f>
        <v>57.907200000000003</v>
      </c>
      <c r="CW87">
        <v>0</v>
      </c>
      <c r="CX87">
        <f>ROUND(Y87*Source!I77,7)</f>
        <v>57.907200000000003</v>
      </c>
      <c r="CY87">
        <f>AD87</f>
        <v>9.6199999999999992</v>
      </c>
      <c r="CZ87">
        <f>AH87</f>
        <v>9.6199999999999992</v>
      </c>
      <c r="DA87">
        <f>AL87</f>
        <v>1</v>
      </c>
      <c r="DB87">
        <f t="shared" ref="DB87:DB92" si="64">ROUND((ROUND(AT87*CZ87,2)*ROUND(1.2,7)),2)</f>
        <v>107.12</v>
      </c>
      <c r="DC87">
        <f t="shared" ref="DC87:DC92" si="65">ROUND((ROUND(AT87*AG87,2)*ROUND(1.2,7)),2)</f>
        <v>0</v>
      </c>
      <c r="DD87" t="s">
        <v>3</v>
      </c>
      <c r="DE87" t="s">
        <v>3</v>
      </c>
      <c r="DF87">
        <f t="shared" ref="DF87:DF97" si="66">ROUND(ROUND(AE87,2)*CX87,2)</f>
        <v>0</v>
      </c>
      <c r="DG87">
        <f t="shared" ref="DG87:DG97" si="67">ROUND(ROUND(AF87,2)*CX87,2)</f>
        <v>0</v>
      </c>
      <c r="DH87">
        <f t="shared" ref="DH87:DH97" si="68">ROUND(ROUND(AG87,2)*CX87,2)</f>
        <v>0</v>
      </c>
      <c r="DI87">
        <f t="shared" ref="DI87:DI97" si="69">ROUND(ROUND(AH87,2)*CX87,2)</f>
        <v>557.07000000000005</v>
      </c>
      <c r="DJ87">
        <f>DI87</f>
        <v>557.07000000000005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ROW(Source!A77)</f>
        <v>77</v>
      </c>
      <c r="B88">
        <v>64975323</v>
      </c>
      <c r="C88">
        <v>64975829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35</v>
      </c>
      <c r="J88" t="s">
        <v>3</v>
      </c>
      <c r="K88" t="s">
        <v>229</v>
      </c>
      <c r="L88">
        <v>608254</v>
      </c>
      <c r="N88">
        <v>1013</v>
      </c>
      <c r="O88" t="s">
        <v>230</v>
      </c>
      <c r="P88" t="s">
        <v>230</v>
      </c>
      <c r="Q88">
        <v>1</v>
      </c>
      <c r="W88">
        <v>0</v>
      </c>
      <c r="X88">
        <v>-185737400</v>
      </c>
      <c r="Y88">
        <f t="shared" si="63"/>
        <v>0.24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</v>
      </c>
      <c r="AU88" t="s">
        <v>98</v>
      </c>
      <c r="AV88">
        <v>2</v>
      </c>
      <c r="AW88">
        <v>2</v>
      </c>
      <c r="AX88">
        <v>64975844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ROUND(Y88*Source!I77,7)</f>
        <v>1.248</v>
      </c>
      <c r="CY88">
        <f>AD88</f>
        <v>0</v>
      </c>
      <c r="CZ88">
        <f>AH88</f>
        <v>0</v>
      </c>
      <c r="DA88">
        <f>AL88</f>
        <v>1</v>
      </c>
      <c r="DB88">
        <f t="shared" si="64"/>
        <v>0</v>
      </c>
      <c r="DC88">
        <f t="shared" si="65"/>
        <v>0</v>
      </c>
      <c r="DD88" t="s">
        <v>3</v>
      </c>
      <c r="DE88" t="s">
        <v>3</v>
      </c>
      <c r="DF88">
        <f t="shared" si="66"/>
        <v>0</v>
      </c>
      <c r="DG88">
        <f t="shared" si="67"/>
        <v>0</v>
      </c>
      <c r="DH88">
        <f t="shared" si="68"/>
        <v>0</v>
      </c>
      <c r="DI88">
        <f t="shared" si="69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ROW(Source!A77)</f>
        <v>77</v>
      </c>
      <c r="B89">
        <v>64975323</v>
      </c>
      <c r="C89">
        <v>64975829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231</v>
      </c>
      <c r="J89" t="s">
        <v>232</v>
      </c>
      <c r="K89" t="s">
        <v>233</v>
      </c>
      <c r="L89">
        <v>1368</v>
      </c>
      <c r="N89">
        <v>1011</v>
      </c>
      <c r="O89" t="s">
        <v>234</v>
      </c>
      <c r="P89" t="s">
        <v>234</v>
      </c>
      <c r="Q89">
        <v>1</v>
      </c>
      <c r="W89">
        <v>0</v>
      </c>
      <c r="X89">
        <v>783836208</v>
      </c>
      <c r="Y89">
        <f t="shared" si="63"/>
        <v>0.24</v>
      </c>
      <c r="AA89">
        <v>0</v>
      </c>
      <c r="AB89">
        <v>134.65</v>
      </c>
      <c r="AC89">
        <v>13.5</v>
      </c>
      <c r="AD89">
        <v>0</v>
      </c>
      <c r="AE89">
        <v>0</v>
      </c>
      <c r="AF89">
        <v>134.65</v>
      </c>
      <c r="AG89">
        <v>13.5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0.2</v>
      </c>
      <c r="AU89" t="s">
        <v>98</v>
      </c>
      <c r="AV89">
        <v>0</v>
      </c>
      <c r="AW89">
        <v>2</v>
      </c>
      <c r="AX89">
        <v>64975845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ROUND(Y89*Source!I77*DO89,7)</f>
        <v>0</v>
      </c>
      <c r="CX89">
        <f>ROUND(Y89*Source!I77,7)</f>
        <v>1.248</v>
      </c>
      <c r="CY89">
        <f>AB89</f>
        <v>134.65</v>
      </c>
      <c r="CZ89">
        <f>AF89</f>
        <v>134.65</v>
      </c>
      <c r="DA89">
        <f>AJ89</f>
        <v>1</v>
      </c>
      <c r="DB89">
        <f t="shared" si="64"/>
        <v>32.32</v>
      </c>
      <c r="DC89">
        <f t="shared" si="65"/>
        <v>3.24</v>
      </c>
      <c r="DD89" t="s">
        <v>3</v>
      </c>
      <c r="DE89" t="s">
        <v>3</v>
      </c>
      <c r="DF89">
        <f t="shared" si="66"/>
        <v>0</v>
      </c>
      <c r="DG89">
        <f t="shared" si="67"/>
        <v>168.04</v>
      </c>
      <c r="DH89">
        <f t="shared" si="68"/>
        <v>16.850000000000001</v>
      </c>
      <c r="DI89">
        <f t="shared" si="69"/>
        <v>0</v>
      </c>
      <c r="DJ89">
        <f>DG89</f>
        <v>168.04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ROW(Source!A77)</f>
        <v>77</v>
      </c>
      <c r="B90">
        <v>64975323</v>
      </c>
      <c r="C90">
        <v>64975829</v>
      </c>
      <c r="D90">
        <v>29172498</v>
      </c>
      <c r="E90">
        <v>1</v>
      </c>
      <c r="F90">
        <v>1</v>
      </c>
      <c r="G90">
        <v>1</v>
      </c>
      <c r="H90">
        <v>2</v>
      </c>
      <c r="I90" t="s">
        <v>310</v>
      </c>
      <c r="J90" t="s">
        <v>311</v>
      </c>
      <c r="K90" t="s">
        <v>312</v>
      </c>
      <c r="L90">
        <v>1368</v>
      </c>
      <c r="N90">
        <v>1011</v>
      </c>
      <c r="O90" t="s">
        <v>234</v>
      </c>
      <c r="P90" t="s">
        <v>234</v>
      </c>
      <c r="Q90">
        <v>1</v>
      </c>
      <c r="W90">
        <v>0</v>
      </c>
      <c r="X90">
        <v>-426164714</v>
      </c>
      <c r="Y90">
        <f t="shared" si="63"/>
        <v>2.64</v>
      </c>
      <c r="AA90">
        <v>0</v>
      </c>
      <c r="AB90">
        <v>2.37</v>
      </c>
      <c r="AC90">
        <v>0</v>
      </c>
      <c r="AD90">
        <v>0</v>
      </c>
      <c r="AE90">
        <v>0</v>
      </c>
      <c r="AF90">
        <v>2.37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2.2000000000000002</v>
      </c>
      <c r="AU90" t="s">
        <v>98</v>
      </c>
      <c r="AV90">
        <v>0</v>
      </c>
      <c r="AW90">
        <v>2</v>
      </c>
      <c r="AX90">
        <v>64975846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ROUND(Y90*Source!I77*DO90,7)</f>
        <v>0</v>
      </c>
      <c r="CX90">
        <f>ROUND(Y90*Source!I77,7)</f>
        <v>13.728</v>
      </c>
      <c r="CY90">
        <f>AB90</f>
        <v>2.37</v>
      </c>
      <c r="CZ90">
        <f>AF90</f>
        <v>2.37</v>
      </c>
      <c r="DA90">
        <f>AJ90</f>
        <v>1</v>
      </c>
      <c r="DB90">
        <f t="shared" si="64"/>
        <v>6.25</v>
      </c>
      <c r="DC90">
        <f t="shared" si="65"/>
        <v>0</v>
      </c>
      <c r="DD90" t="s">
        <v>3</v>
      </c>
      <c r="DE90" t="s">
        <v>3</v>
      </c>
      <c r="DF90">
        <f t="shared" si="66"/>
        <v>0</v>
      </c>
      <c r="DG90">
        <f t="shared" si="67"/>
        <v>32.54</v>
      </c>
      <c r="DH90">
        <f t="shared" si="68"/>
        <v>0</v>
      </c>
      <c r="DI90">
        <f t="shared" si="69"/>
        <v>0</v>
      </c>
      <c r="DJ90">
        <f>DG90</f>
        <v>32.54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ROW(Source!A77)</f>
        <v>77</v>
      </c>
      <c r="B91">
        <v>64975323</v>
      </c>
      <c r="C91">
        <v>64975829</v>
      </c>
      <c r="D91">
        <v>29172514</v>
      </c>
      <c r="E91">
        <v>1</v>
      </c>
      <c r="F91">
        <v>1</v>
      </c>
      <c r="G91">
        <v>1</v>
      </c>
      <c r="H91">
        <v>2</v>
      </c>
      <c r="I91" t="s">
        <v>313</v>
      </c>
      <c r="J91" t="s">
        <v>314</v>
      </c>
      <c r="K91" t="s">
        <v>315</v>
      </c>
      <c r="L91">
        <v>1368</v>
      </c>
      <c r="N91">
        <v>1011</v>
      </c>
      <c r="O91" t="s">
        <v>234</v>
      </c>
      <c r="P91" t="s">
        <v>234</v>
      </c>
      <c r="Q91">
        <v>1</v>
      </c>
      <c r="W91">
        <v>0</v>
      </c>
      <c r="X91">
        <v>1983991698</v>
      </c>
      <c r="Y91">
        <f t="shared" si="63"/>
        <v>2.64</v>
      </c>
      <c r="AA91">
        <v>0</v>
      </c>
      <c r="AB91">
        <v>3.6</v>
      </c>
      <c r="AC91">
        <v>0</v>
      </c>
      <c r="AD91">
        <v>0</v>
      </c>
      <c r="AE91">
        <v>0</v>
      </c>
      <c r="AF91">
        <v>3.6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2.2000000000000002</v>
      </c>
      <c r="AU91" t="s">
        <v>98</v>
      </c>
      <c r="AV91">
        <v>0</v>
      </c>
      <c r="AW91">
        <v>2</v>
      </c>
      <c r="AX91">
        <v>64975847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ROUND(Y91*Source!I77*DO91,7)</f>
        <v>0</v>
      </c>
      <c r="CX91">
        <f>ROUND(Y91*Source!I77,7)</f>
        <v>13.728</v>
      </c>
      <c r="CY91">
        <f>AB91</f>
        <v>3.6</v>
      </c>
      <c r="CZ91">
        <f>AF91</f>
        <v>3.6</v>
      </c>
      <c r="DA91">
        <f>AJ91</f>
        <v>1</v>
      </c>
      <c r="DB91">
        <f t="shared" si="64"/>
        <v>9.5</v>
      </c>
      <c r="DC91">
        <f t="shared" si="65"/>
        <v>0</v>
      </c>
      <c r="DD91" t="s">
        <v>3</v>
      </c>
      <c r="DE91" t="s">
        <v>3</v>
      </c>
      <c r="DF91">
        <f t="shared" si="66"/>
        <v>0</v>
      </c>
      <c r="DG91">
        <f t="shared" si="67"/>
        <v>49.42</v>
      </c>
      <c r="DH91">
        <f t="shared" si="68"/>
        <v>0</v>
      </c>
      <c r="DI91">
        <f t="shared" si="69"/>
        <v>0</v>
      </c>
      <c r="DJ91">
        <f>DG91</f>
        <v>49.42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ROW(Source!A77)</f>
        <v>77</v>
      </c>
      <c r="B92">
        <v>64975323</v>
      </c>
      <c r="C92">
        <v>64975829</v>
      </c>
      <c r="D92">
        <v>29174913</v>
      </c>
      <c r="E92">
        <v>1</v>
      </c>
      <c r="F92">
        <v>1</v>
      </c>
      <c r="G92">
        <v>1</v>
      </c>
      <c r="H92">
        <v>2</v>
      </c>
      <c r="I92" t="s">
        <v>244</v>
      </c>
      <c r="J92" t="s">
        <v>245</v>
      </c>
      <c r="K92" t="s">
        <v>246</v>
      </c>
      <c r="L92">
        <v>1368</v>
      </c>
      <c r="N92">
        <v>1011</v>
      </c>
      <c r="O92" t="s">
        <v>234</v>
      </c>
      <c r="P92" t="s">
        <v>234</v>
      </c>
      <c r="Q92">
        <v>1</v>
      </c>
      <c r="W92">
        <v>0</v>
      </c>
      <c r="X92">
        <v>1230759911</v>
      </c>
      <c r="Y92">
        <f t="shared" si="63"/>
        <v>0.24</v>
      </c>
      <c r="AA92">
        <v>0</v>
      </c>
      <c r="AB92">
        <v>87.17</v>
      </c>
      <c r="AC92">
        <v>11.6</v>
      </c>
      <c r="AD92">
        <v>0</v>
      </c>
      <c r="AE92">
        <v>0</v>
      </c>
      <c r="AF92">
        <v>87.17</v>
      </c>
      <c r="AG92">
        <v>11.6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0.2</v>
      </c>
      <c r="AU92" t="s">
        <v>98</v>
      </c>
      <c r="AV92">
        <v>0</v>
      </c>
      <c r="AW92">
        <v>2</v>
      </c>
      <c r="AX92">
        <v>64975848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ROUND(Y92*Source!I77*DO92,7)</f>
        <v>0</v>
      </c>
      <c r="CX92">
        <f>ROUND(Y92*Source!I77,7)</f>
        <v>1.248</v>
      </c>
      <c r="CY92">
        <f>AB92</f>
        <v>87.17</v>
      </c>
      <c r="CZ92">
        <f>AF92</f>
        <v>87.17</v>
      </c>
      <c r="DA92">
        <f>AJ92</f>
        <v>1</v>
      </c>
      <c r="DB92">
        <f t="shared" si="64"/>
        <v>20.92</v>
      </c>
      <c r="DC92">
        <f t="shared" si="65"/>
        <v>2.78</v>
      </c>
      <c r="DD92" t="s">
        <v>3</v>
      </c>
      <c r="DE92" t="s">
        <v>3</v>
      </c>
      <c r="DF92">
        <f t="shared" si="66"/>
        <v>0</v>
      </c>
      <c r="DG92">
        <f t="shared" si="67"/>
        <v>108.79</v>
      </c>
      <c r="DH92">
        <f t="shared" si="68"/>
        <v>14.48</v>
      </c>
      <c r="DI92">
        <f t="shared" si="69"/>
        <v>0</v>
      </c>
      <c r="DJ92">
        <f>DG92</f>
        <v>108.79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ROW(Source!A77)</f>
        <v>77</v>
      </c>
      <c r="B93">
        <v>64975323</v>
      </c>
      <c r="C93">
        <v>64975829</v>
      </c>
      <c r="D93">
        <v>29114688</v>
      </c>
      <c r="E93">
        <v>1</v>
      </c>
      <c r="F93">
        <v>1</v>
      </c>
      <c r="G93">
        <v>1</v>
      </c>
      <c r="H93">
        <v>3</v>
      </c>
      <c r="I93" t="s">
        <v>316</v>
      </c>
      <c r="J93" t="s">
        <v>317</v>
      </c>
      <c r="K93" t="s">
        <v>318</v>
      </c>
      <c r="L93">
        <v>1348</v>
      </c>
      <c r="N93">
        <v>1009</v>
      </c>
      <c r="O93" t="s">
        <v>250</v>
      </c>
      <c r="P93" t="s">
        <v>250</v>
      </c>
      <c r="Q93">
        <v>1000</v>
      </c>
      <c r="W93">
        <v>0</v>
      </c>
      <c r="X93">
        <v>546198954</v>
      </c>
      <c r="Y93">
        <f>AT93</f>
        <v>1.1E-4</v>
      </c>
      <c r="AA93">
        <v>12430</v>
      </c>
      <c r="AB93">
        <v>0</v>
      </c>
      <c r="AC93">
        <v>0</v>
      </c>
      <c r="AD93">
        <v>0</v>
      </c>
      <c r="AE93">
        <v>12430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1.1E-4</v>
      </c>
      <c r="AU93" t="s">
        <v>3</v>
      </c>
      <c r="AV93">
        <v>0</v>
      </c>
      <c r="AW93">
        <v>2</v>
      </c>
      <c r="AX93">
        <v>64975849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ROUND(Y93*Source!I77,7)</f>
        <v>5.7200000000000003E-4</v>
      </c>
      <c r="CY93">
        <f>AA93</f>
        <v>12430</v>
      </c>
      <c r="CZ93">
        <f>AE93</f>
        <v>12430</v>
      </c>
      <c r="DA93">
        <f>AI93</f>
        <v>1</v>
      </c>
      <c r="DB93">
        <f>ROUND(ROUND(AT93*CZ93,2),2)</f>
        <v>1.37</v>
      </c>
      <c r="DC93">
        <f>ROUND(ROUND(AT93*AG93,2),2)</f>
        <v>0</v>
      </c>
      <c r="DD93" t="s">
        <v>3</v>
      </c>
      <c r="DE93" t="s">
        <v>3</v>
      </c>
      <c r="DF93">
        <f t="shared" si="66"/>
        <v>7.11</v>
      </c>
      <c r="DG93">
        <f t="shared" si="67"/>
        <v>0</v>
      </c>
      <c r="DH93">
        <f t="shared" si="68"/>
        <v>0</v>
      </c>
      <c r="DI93">
        <f t="shared" si="69"/>
        <v>0</v>
      </c>
      <c r="DJ93">
        <f>DF93</f>
        <v>7.11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ROW(Source!A77)</f>
        <v>77</v>
      </c>
      <c r="B94">
        <v>64975323</v>
      </c>
      <c r="C94">
        <v>64975829</v>
      </c>
      <c r="D94">
        <v>29110793</v>
      </c>
      <c r="E94">
        <v>1</v>
      </c>
      <c r="F94">
        <v>1</v>
      </c>
      <c r="G94">
        <v>1</v>
      </c>
      <c r="H94">
        <v>3</v>
      </c>
      <c r="I94" t="s">
        <v>319</v>
      </c>
      <c r="J94" t="s">
        <v>320</v>
      </c>
      <c r="K94" t="s">
        <v>321</v>
      </c>
      <c r="L94">
        <v>1308</v>
      </c>
      <c r="N94">
        <v>1003</v>
      </c>
      <c r="O94" t="s">
        <v>322</v>
      </c>
      <c r="P94" t="s">
        <v>322</v>
      </c>
      <c r="Q94">
        <v>100</v>
      </c>
      <c r="W94">
        <v>0</v>
      </c>
      <c r="X94">
        <v>611857035</v>
      </c>
      <c r="Y94">
        <f>AT94</f>
        <v>2.4500000000000001E-2</v>
      </c>
      <c r="AA94">
        <v>120.36</v>
      </c>
      <c r="AB94">
        <v>0</v>
      </c>
      <c r="AC94">
        <v>0</v>
      </c>
      <c r="AD94">
        <v>0</v>
      </c>
      <c r="AE94">
        <v>120.36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2.4500000000000001E-2</v>
      </c>
      <c r="AU94" t="s">
        <v>3</v>
      </c>
      <c r="AV94">
        <v>0</v>
      </c>
      <c r="AW94">
        <v>2</v>
      </c>
      <c r="AX94">
        <v>64975850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ROUND(Y94*Source!I77,7)</f>
        <v>0.12740000000000001</v>
      </c>
      <c r="CY94">
        <f>AA94</f>
        <v>120.36</v>
      </c>
      <c r="CZ94">
        <f>AE94</f>
        <v>120.36</v>
      </c>
      <c r="DA94">
        <f>AI94</f>
        <v>1</v>
      </c>
      <c r="DB94">
        <f>ROUND(ROUND(AT94*CZ94,2),2)</f>
        <v>2.95</v>
      </c>
      <c r="DC94">
        <f>ROUND(ROUND(AT94*AG94,2),2)</f>
        <v>0</v>
      </c>
      <c r="DD94" t="s">
        <v>3</v>
      </c>
      <c r="DE94" t="s">
        <v>3</v>
      </c>
      <c r="DF94">
        <f t="shared" si="66"/>
        <v>15.33</v>
      </c>
      <c r="DG94">
        <f t="shared" si="67"/>
        <v>0</v>
      </c>
      <c r="DH94">
        <f t="shared" si="68"/>
        <v>0</v>
      </c>
      <c r="DI94">
        <f t="shared" si="69"/>
        <v>0</v>
      </c>
      <c r="DJ94">
        <f>DF94</f>
        <v>15.33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ROW(Source!A77)</f>
        <v>77</v>
      </c>
      <c r="B95">
        <v>64975323</v>
      </c>
      <c r="C95">
        <v>64975829</v>
      </c>
      <c r="D95">
        <v>29122430</v>
      </c>
      <c r="E95">
        <v>1</v>
      </c>
      <c r="F95">
        <v>1</v>
      </c>
      <c r="G95">
        <v>1</v>
      </c>
      <c r="H95">
        <v>3</v>
      </c>
      <c r="I95" t="s">
        <v>323</v>
      </c>
      <c r="J95" t="s">
        <v>324</v>
      </c>
      <c r="K95" t="s">
        <v>325</v>
      </c>
      <c r="L95">
        <v>1348</v>
      </c>
      <c r="N95">
        <v>1009</v>
      </c>
      <c r="O95" t="s">
        <v>250</v>
      </c>
      <c r="P95" t="s">
        <v>250</v>
      </c>
      <c r="Q95">
        <v>1000</v>
      </c>
      <c r="W95">
        <v>0</v>
      </c>
      <c r="X95">
        <v>-2033855571</v>
      </c>
      <c r="Y95">
        <f>AT95</f>
        <v>7.2000000000000005E-4</v>
      </c>
      <c r="AA95">
        <v>9073.89</v>
      </c>
      <c r="AB95">
        <v>0</v>
      </c>
      <c r="AC95">
        <v>0</v>
      </c>
      <c r="AD95">
        <v>0</v>
      </c>
      <c r="AE95">
        <v>9073.89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7.2000000000000005E-4</v>
      </c>
      <c r="AU95" t="s">
        <v>3</v>
      </c>
      <c r="AV95">
        <v>0</v>
      </c>
      <c r="AW95">
        <v>2</v>
      </c>
      <c r="AX95">
        <v>64975851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ROUND(Y95*Source!I77,7)</f>
        <v>3.7439999999999999E-3</v>
      </c>
      <c r="CY95">
        <f>AA95</f>
        <v>9073.89</v>
      </c>
      <c r="CZ95">
        <f>AE95</f>
        <v>9073.89</v>
      </c>
      <c r="DA95">
        <f>AI95</f>
        <v>1</v>
      </c>
      <c r="DB95">
        <f>ROUND(ROUND(AT95*CZ95,2),2)</f>
        <v>6.53</v>
      </c>
      <c r="DC95">
        <f>ROUND(ROUND(AT95*AG95,2),2)</f>
        <v>0</v>
      </c>
      <c r="DD95" t="s">
        <v>3</v>
      </c>
      <c r="DE95" t="s">
        <v>3</v>
      </c>
      <c r="DF95">
        <f t="shared" si="66"/>
        <v>33.97</v>
      </c>
      <c r="DG95">
        <f t="shared" si="67"/>
        <v>0</v>
      </c>
      <c r="DH95">
        <f t="shared" si="68"/>
        <v>0</v>
      </c>
      <c r="DI95">
        <f t="shared" si="69"/>
        <v>0</v>
      </c>
      <c r="DJ95">
        <f>DF95</f>
        <v>33.97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ROW(Source!A77)</f>
        <v>77</v>
      </c>
      <c r="B96">
        <v>64975323</v>
      </c>
      <c r="C96">
        <v>64975829</v>
      </c>
      <c r="D96">
        <v>29158011</v>
      </c>
      <c r="E96">
        <v>1</v>
      </c>
      <c r="F96">
        <v>1</v>
      </c>
      <c r="G96">
        <v>1</v>
      </c>
      <c r="H96">
        <v>3</v>
      </c>
      <c r="I96" t="s">
        <v>326</v>
      </c>
      <c r="J96" t="s">
        <v>327</v>
      </c>
      <c r="K96" t="s">
        <v>328</v>
      </c>
      <c r="L96">
        <v>1346</v>
      </c>
      <c r="N96">
        <v>1009</v>
      </c>
      <c r="O96" t="s">
        <v>254</v>
      </c>
      <c r="P96" t="s">
        <v>254</v>
      </c>
      <c r="Q96">
        <v>1</v>
      </c>
      <c r="W96">
        <v>0</v>
      </c>
      <c r="X96">
        <v>-993947972</v>
      </c>
      <c r="Y96">
        <f>AT96</f>
        <v>0.26</v>
      </c>
      <c r="AA96">
        <v>68.27</v>
      </c>
      <c r="AB96">
        <v>0</v>
      </c>
      <c r="AC96">
        <v>0</v>
      </c>
      <c r="AD96">
        <v>0</v>
      </c>
      <c r="AE96">
        <v>68.27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0.26</v>
      </c>
      <c r="AU96" t="s">
        <v>3</v>
      </c>
      <c r="AV96">
        <v>0</v>
      </c>
      <c r="AW96">
        <v>2</v>
      </c>
      <c r="AX96">
        <v>64975852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ROUND(Y96*Source!I77,7)</f>
        <v>1.3520000000000001</v>
      </c>
      <c r="CY96">
        <f>AA96</f>
        <v>68.27</v>
      </c>
      <c r="CZ96">
        <f>AE96</f>
        <v>68.27</v>
      </c>
      <c r="DA96">
        <f>AI96</f>
        <v>1</v>
      </c>
      <c r="DB96">
        <f>ROUND(ROUND(AT96*CZ96,2),2)</f>
        <v>17.75</v>
      </c>
      <c r="DC96">
        <f>ROUND(ROUND(AT96*AG96,2),2)</f>
        <v>0</v>
      </c>
      <c r="DD96" t="s">
        <v>3</v>
      </c>
      <c r="DE96" t="s">
        <v>3</v>
      </c>
      <c r="DF96">
        <f t="shared" si="66"/>
        <v>92.3</v>
      </c>
      <c r="DG96">
        <f t="shared" si="67"/>
        <v>0</v>
      </c>
      <c r="DH96">
        <f t="shared" si="68"/>
        <v>0</v>
      </c>
      <c r="DI96">
        <f t="shared" si="69"/>
        <v>0</v>
      </c>
      <c r="DJ96">
        <f>DF96</f>
        <v>92.3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ROW(Source!A77)</f>
        <v>77</v>
      </c>
      <c r="B97">
        <v>64975323</v>
      </c>
      <c r="C97">
        <v>64975829</v>
      </c>
      <c r="D97">
        <v>29171808</v>
      </c>
      <c r="E97">
        <v>1</v>
      </c>
      <c r="F97">
        <v>1</v>
      </c>
      <c r="G97">
        <v>1</v>
      </c>
      <c r="H97">
        <v>3</v>
      </c>
      <c r="I97" t="s">
        <v>261</v>
      </c>
      <c r="J97" t="s">
        <v>262</v>
      </c>
      <c r="K97" t="s">
        <v>263</v>
      </c>
      <c r="L97">
        <v>1374</v>
      </c>
      <c r="N97">
        <v>1013</v>
      </c>
      <c r="O97" t="s">
        <v>264</v>
      </c>
      <c r="P97" t="s">
        <v>264</v>
      </c>
      <c r="Q97">
        <v>1</v>
      </c>
      <c r="W97">
        <v>0</v>
      </c>
      <c r="X97">
        <v>-915781824</v>
      </c>
      <c r="Y97">
        <f>AT97</f>
        <v>1.79</v>
      </c>
      <c r="AA97">
        <v>1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1.79</v>
      </c>
      <c r="AU97" t="s">
        <v>3</v>
      </c>
      <c r="AV97">
        <v>0</v>
      </c>
      <c r="AW97">
        <v>2</v>
      </c>
      <c r="AX97">
        <v>64975853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ROUND(Y97*Source!I77,7)</f>
        <v>9.3079999999999998</v>
      </c>
      <c r="CY97">
        <f>AA97</f>
        <v>1</v>
      </c>
      <c r="CZ97">
        <f>AE97</f>
        <v>1</v>
      </c>
      <c r="DA97">
        <f>AI97</f>
        <v>1</v>
      </c>
      <c r="DB97">
        <f>ROUND(ROUND(AT97*CZ97,2),2)</f>
        <v>1.79</v>
      </c>
      <c r="DC97">
        <f>ROUND(ROUND(AT97*AG97,2),2)</f>
        <v>0</v>
      </c>
      <c r="DD97" t="s">
        <v>3</v>
      </c>
      <c r="DE97" t="s">
        <v>3</v>
      </c>
      <c r="DF97">
        <f t="shared" si="66"/>
        <v>9.31</v>
      </c>
      <c r="DG97">
        <f t="shared" si="67"/>
        <v>0</v>
      </c>
      <c r="DH97">
        <f t="shared" si="68"/>
        <v>0</v>
      </c>
      <c r="DI97">
        <f t="shared" si="69"/>
        <v>0</v>
      </c>
      <c r="DJ97">
        <f>DF97</f>
        <v>9.31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ROW(Source!A78)</f>
        <v>78</v>
      </c>
      <c r="B98">
        <v>64975321</v>
      </c>
      <c r="C98">
        <v>64975829</v>
      </c>
      <c r="D98">
        <v>29362762</v>
      </c>
      <c r="E98">
        <v>1</v>
      </c>
      <c r="F98">
        <v>1</v>
      </c>
      <c r="G98">
        <v>1</v>
      </c>
      <c r="H98">
        <v>1</v>
      </c>
      <c r="I98" t="s">
        <v>308</v>
      </c>
      <c r="J98" t="s">
        <v>3</v>
      </c>
      <c r="K98" t="s">
        <v>309</v>
      </c>
      <c r="L98">
        <v>1369</v>
      </c>
      <c r="N98">
        <v>1013</v>
      </c>
      <c r="O98" t="s">
        <v>228</v>
      </c>
      <c r="P98" t="s">
        <v>228</v>
      </c>
      <c r="Q98">
        <v>1</v>
      </c>
      <c r="W98">
        <v>0</v>
      </c>
      <c r="X98">
        <v>604758886</v>
      </c>
      <c r="Y98">
        <f t="shared" ref="Y98:Y103" si="70">(AT98*ROUND(1.2,7))</f>
        <v>11.135999999999999</v>
      </c>
      <c r="AA98">
        <v>0</v>
      </c>
      <c r="AB98">
        <v>0</v>
      </c>
      <c r="AC98">
        <v>0</v>
      </c>
      <c r="AD98">
        <v>9.6199999999999992</v>
      </c>
      <c r="AE98">
        <v>0</v>
      </c>
      <c r="AF98">
        <v>0</v>
      </c>
      <c r="AG98">
        <v>0</v>
      </c>
      <c r="AH98">
        <v>9.6199999999999992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9.2799999999999994</v>
      </c>
      <c r="AU98" t="s">
        <v>98</v>
      </c>
      <c r="AV98">
        <v>1</v>
      </c>
      <c r="AW98">
        <v>2</v>
      </c>
      <c r="AX98">
        <v>64975843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ROUND(AT98*Source!I78*AH98*AL98,0)</f>
        <v>464</v>
      </c>
      <c r="CV98">
        <f>ROUND(Y98*Source!I78,7)</f>
        <v>57.907200000000003</v>
      </c>
      <c r="CW98">
        <v>0</v>
      </c>
      <c r="CX98">
        <f>ROUND(Y98*Source!I78,7)</f>
        <v>57.907200000000003</v>
      </c>
      <c r="CY98">
        <f>AD98</f>
        <v>9.6199999999999992</v>
      </c>
      <c r="CZ98">
        <f>AH98</f>
        <v>9.6199999999999992</v>
      </c>
      <c r="DA98">
        <f>AL98</f>
        <v>1</v>
      </c>
      <c r="DB98">
        <f t="shared" ref="DB98:DB103" si="71">ROUND((ROUND(AT98*CZ98,2)*ROUND(1.2,7)),2)</f>
        <v>107.12</v>
      </c>
      <c r="DC98">
        <f t="shared" ref="DC98:DC103" si="72">ROUND((ROUND(AT98*AG98,2)*ROUND(1.2,7)),2)</f>
        <v>0</v>
      </c>
      <c r="DD98" t="s">
        <v>3</v>
      </c>
      <c r="DE98" t="s">
        <v>3</v>
      </c>
      <c r="DF98">
        <f t="shared" ref="DF98:DF103" si="73">ROUND(ROUND(AE98,0)*CX98,0)</f>
        <v>0</v>
      </c>
      <c r="DG98">
        <f>ROUND(ROUND(AF98,0)*CX98,0)</f>
        <v>0</v>
      </c>
      <c r="DH98">
        <f>ROUND(ROUND(AG98,0)*CX98,0)</f>
        <v>0</v>
      </c>
      <c r="DI98">
        <f t="shared" ref="DI98:DI108" si="74">ROUND(ROUND(AH98,0)*CX98,0)</f>
        <v>579</v>
      </c>
      <c r="DJ98">
        <f>DI98</f>
        <v>579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ROW(Source!A78)</f>
        <v>78</v>
      </c>
      <c r="B99">
        <v>64975321</v>
      </c>
      <c r="C99">
        <v>64975829</v>
      </c>
      <c r="D99">
        <v>121548</v>
      </c>
      <c r="E99">
        <v>1</v>
      </c>
      <c r="F99">
        <v>1</v>
      </c>
      <c r="G99">
        <v>1</v>
      </c>
      <c r="H99">
        <v>1</v>
      </c>
      <c r="I99" t="s">
        <v>35</v>
      </c>
      <c r="J99" t="s">
        <v>3</v>
      </c>
      <c r="K99" t="s">
        <v>229</v>
      </c>
      <c r="L99">
        <v>608254</v>
      </c>
      <c r="N99">
        <v>1013</v>
      </c>
      <c r="O99" t="s">
        <v>230</v>
      </c>
      <c r="P99" t="s">
        <v>230</v>
      </c>
      <c r="Q99">
        <v>1</v>
      </c>
      <c r="W99">
        <v>0</v>
      </c>
      <c r="X99">
        <v>-185737400</v>
      </c>
      <c r="Y99">
        <f t="shared" si="70"/>
        <v>0.24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</v>
      </c>
      <c r="AU99" t="s">
        <v>98</v>
      </c>
      <c r="AV99">
        <v>2</v>
      </c>
      <c r="AW99">
        <v>2</v>
      </c>
      <c r="AX99">
        <v>64975844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ROUND(Y99*Source!I78,7)</f>
        <v>1.248</v>
      </c>
      <c r="CY99">
        <f>AD99</f>
        <v>0</v>
      </c>
      <c r="CZ99">
        <f>AH99</f>
        <v>0</v>
      </c>
      <c r="DA99">
        <f>AL99</f>
        <v>1</v>
      </c>
      <c r="DB99">
        <f t="shared" si="71"/>
        <v>0</v>
      </c>
      <c r="DC99">
        <f t="shared" si="72"/>
        <v>0</v>
      </c>
      <c r="DD99" t="s">
        <v>3</v>
      </c>
      <c r="DE99" t="s">
        <v>3</v>
      </c>
      <c r="DF99">
        <f t="shared" si="73"/>
        <v>0</v>
      </c>
      <c r="DG99">
        <f>ROUND(ROUND(AF99,0)*CX99,0)</f>
        <v>0</v>
      </c>
      <c r="DH99">
        <f>ROUND(ROUND(AG99,0)*CX99,0)</f>
        <v>0</v>
      </c>
      <c r="DI99">
        <f t="shared" si="74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ROW(Source!A78)</f>
        <v>78</v>
      </c>
      <c r="B100">
        <v>64975321</v>
      </c>
      <c r="C100">
        <v>64975829</v>
      </c>
      <c r="D100">
        <v>29172362</v>
      </c>
      <c r="E100">
        <v>1</v>
      </c>
      <c r="F100">
        <v>1</v>
      </c>
      <c r="G100">
        <v>1</v>
      </c>
      <c r="H100">
        <v>2</v>
      </c>
      <c r="I100" t="s">
        <v>231</v>
      </c>
      <c r="J100" t="s">
        <v>232</v>
      </c>
      <c r="K100" t="s">
        <v>233</v>
      </c>
      <c r="L100">
        <v>1368</v>
      </c>
      <c r="N100">
        <v>1011</v>
      </c>
      <c r="O100" t="s">
        <v>234</v>
      </c>
      <c r="P100" t="s">
        <v>234</v>
      </c>
      <c r="Q100">
        <v>1</v>
      </c>
      <c r="W100">
        <v>0</v>
      </c>
      <c r="X100">
        <v>783836208</v>
      </c>
      <c r="Y100">
        <f t="shared" si="70"/>
        <v>0.24</v>
      </c>
      <c r="AA100">
        <v>0</v>
      </c>
      <c r="AB100">
        <v>1485.19</v>
      </c>
      <c r="AC100">
        <v>687.56</v>
      </c>
      <c r="AD100">
        <v>0</v>
      </c>
      <c r="AE100">
        <v>0</v>
      </c>
      <c r="AF100">
        <v>134.65</v>
      </c>
      <c r="AG100">
        <v>13.5</v>
      </c>
      <c r="AH100">
        <v>0</v>
      </c>
      <c r="AI100">
        <v>1</v>
      </c>
      <c r="AJ100">
        <v>11.03</v>
      </c>
      <c r="AK100">
        <v>50.93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0.2</v>
      </c>
      <c r="AU100" t="s">
        <v>98</v>
      </c>
      <c r="AV100">
        <v>0</v>
      </c>
      <c r="AW100">
        <v>2</v>
      </c>
      <c r="AX100">
        <v>64975845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ROUND(Y100*Source!I78*DO100,7)</f>
        <v>0</v>
      </c>
      <c r="CX100">
        <f>ROUND(Y100*Source!I78,7)</f>
        <v>1.248</v>
      </c>
      <c r="CY100">
        <f>AB100</f>
        <v>1485.19</v>
      </c>
      <c r="CZ100">
        <f>AF100</f>
        <v>134.65</v>
      </c>
      <c r="DA100">
        <f>AJ100</f>
        <v>11.03</v>
      </c>
      <c r="DB100">
        <f t="shared" si="71"/>
        <v>32.32</v>
      </c>
      <c r="DC100">
        <f t="shared" si="72"/>
        <v>3.24</v>
      </c>
      <c r="DD100" t="s">
        <v>3</v>
      </c>
      <c r="DE100" t="s">
        <v>3</v>
      </c>
      <c r="DF100">
        <f t="shared" si="73"/>
        <v>0</v>
      </c>
      <c r="DG100">
        <f>ROUND(ROUND(AF100*AJ100,0)*CX100,0)</f>
        <v>1853</v>
      </c>
      <c r="DH100">
        <f>ROUND(ROUND(AG100*AK100,0)*CX100,0)</f>
        <v>859</v>
      </c>
      <c r="DI100">
        <f t="shared" si="74"/>
        <v>0</v>
      </c>
      <c r="DJ100">
        <f>DG100</f>
        <v>1853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ROW(Source!A78)</f>
        <v>78</v>
      </c>
      <c r="B101">
        <v>64975321</v>
      </c>
      <c r="C101">
        <v>64975829</v>
      </c>
      <c r="D101">
        <v>29172498</v>
      </c>
      <c r="E101">
        <v>1</v>
      </c>
      <c r="F101">
        <v>1</v>
      </c>
      <c r="G101">
        <v>1</v>
      </c>
      <c r="H101">
        <v>2</v>
      </c>
      <c r="I101" t="s">
        <v>310</v>
      </c>
      <c r="J101" t="s">
        <v>311</v>
      </c>
      <c r="K101" t="s">
        <v>312</v>
      </c>
      <c r="L101">
        <v>1368</v>
      </c>
      <c r="N101">
        <v>1011</v>
      </c>
      <c r="O101" t="s">
        <v>234</v>
      </c>
      <c r="P101" t="s">
        <v>234</v>
      </c>
      <c r="Q101">
        <v>1</v>
      </c>
      <c r="W101">
        <v>0</v>
      </c>
      <c r="X101">
        <v>-426164714</v>
      </c>
      <c r="Y101">
        <f t="shared" si="70"/>
        <v>2.64</v>
      </c>
      <c r="AA101">
        <v>0</v>
      </c>
      <c r="AB101">
        <v>12.25</v>
      </c>
      <c r="AC101">
        <v>0</v>
      </c>
      <c r="AD101">
        <v>0</v>
      </c>
      <c r="AE101">
        <v>0</v>
      </c>
      <c r="AF101">
        <v>2.37</v>
      </c>
      <c r="AG101">
        <v>0</v>
      </c>
      <c r="AH101">
        <v>0</v>
      </c>
      <c r="AI101">
        <v>1</v>
      </c>
      <c r="AJ101">
        <v>5.17</v>
      </c>
      <c r="AK101">
        <v>50.93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2.2000000000000002</v>
      </c>
      <c r="AU101" t="s">
        <v>98</v>
      </c>
      <c r="AV101">
        <v>0</v>
      </c>
      <c r="AW101">
        <v>2</v>
      </c>
      <c r="AX101">
        <v>64975846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ROUND(Y101*Source!I78*DO101,7)</f>
        <v>0</v>
      </c>
      <c r="CX101">
        <f>ROUND(Y101*Source!I78,7)</f>
        <v>13.728</v>
      </c>
      <c r="CY101">
        <f>AB101</f>
        <v>12.25</v>
      </c>
      <c r="CZ101">
        <f>AF101</f>
        <v>2.37</v>
      </c>
      <c r="DA101">
        <f>AJ101</f>
        <v>5.17</v>
      </c>
      <c r="DB101">
        <f t="shared" si="71"/>
        <v>6.25</v>
      </c>
      <c r="DC101">
        <f t="shared" si="72"/>
        <v>0</v>
      </c>
      <c r="DD101" t="s">
        <v>3</v>
      </c>
      <c r="DE101" t="s">
        <v>3</v>
      </c>
      <c r="DF101">
        <f t="shared" si="73"/>
        <v>0</v>
      </c>
      <c r="DG101">
        <f>ROUND(ROUND(AF101*AJ101,0)*CX101,0)</f>
        <v>165</v>
      </c>
      <c r="DH101">
        <f>ROUND(ROUND(AG101*AK101,0)*CX101,0)</f>
        <v>0</v>
      </c>
      <c r="DI101">
        <f t="shared" si="74"/>
        <v>0</v>
      </c>
      <c r="DJ101">
        <f>DG101</f>
        <v>165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ROW(Source!A78)</f>
        <v>78</v>
      </c>
      <c r="B102">
        <v>64975321</v>
      </c>
      <c r="C102">
        <v>64975829</v>
      </c>
      <c r="D102">
        <v>29172514</v>
      </c>
      <c r="E102">
        <v>1</v>
      </c>
      <c r="F102">
        <v>1</v>
      </c>
      <c r="G102">
        <v>1</v>
      </c>
      <c r="H102">
        <v>2</v>
      </c>
      <c r="I102" t="s">
        <v>313</v>
      </c>
      <c r="J102" t="s">
        <v>314</v>
      </c>
      <c r="K102" t="s">
        <v>315</v>
      </c>
      <c r="L102">
        <v>1368</v>
      </c>
      <c r="N102">
        <v>1011</v>
      </c>
      <c r="O102" t="s">
        <v>234</v>
      </c>
      <c r="P102" t="s">
        <v>234</v>
      </c>
      <c r="Q102">
        <v>1</v>
      </c>
      <c r="W102">
        <v>0</v>
      </c>
      <c r="X102">
        <v>1983991698</v>
      </c>
      <c r="Y102">
        <f t="shared" si="70"/>
        <v>2.64</v>
      </c>
      <c r="AA102">
        <v>0</v>
      </c>
      <c r="AB102">
        <v>35.46</v>
      </c>
      <c r="AC102">
        <v>0</v>
      </c>
      <c r="AD102">
        <v>0</v>
      </c>
      <c r="AE102">
        <v>0</v>
      </c>
      <c r="AF102">
        <v>3.6</v>
      </c>
      <c r="AG102">
        <v>0</v>
      </c>
      <c r="AH102">
        <v>0</v>
      </c>
      <c r="AI102">
        <v>1</v>
      </c>
      <c r="AJ102">
        <v>9.85</v>
      </c>
      <c r="AK102">
        <v>50.93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2.2000000000000002</v>
      </c>
      <c r="AU102" t="s">
        <v>98</v>
      </c>
      <c r="AV102">
        <v>0</v>
      </c>
      <c r="AW102">
        <v>2</v>
      </c>
      <c r="AX102">
        <v>64975847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ROUND(Y102*Source!I78*DO102,7)</f>
        <v>0</v>
      </c>
      <c r="CX102">
        <f>ROUND(Y102*Source!I78,7)</f>
        <v>13.728</v>
      </c>
      <c r="CY102">
        <f>AB102</f>
        <v>35.46</v>
      </c>
      <c r="CZ102">
        <f>AF102</f>
        <v>3.6</v>
      </c>
      <c r="DA102">
        <f>AJ102</f>
        <v>9.85</v>
      </c>
      <c r="DB102">
        <f t="shared" si="71"/>
        <v>9.5</v>
      </c>
      <c r="DC102">
        <f t="shared" si="72"/>
        <v>0</v>
      </c>
      <c r="DD102" t="s">
        <v>3</v>
      </c>
      <c r="DE102" t="s">
        <v>3</v>
      </c>
      <c r="DF102">
        <f t="shared" si="73"/>
        <v>0</v>
      </c>
      <c r="DG102">
        <f>ROUND(ROUND(AF102*AJ102,0)*CX102,0)</f>
        <v>480</v>
      </c>
      <c r="DH102">
        <f>ROUND(ROUND(AG102*AK102,0)*CX102,0)</f>
        <v>0</v>
      </c>
      <c r="DI102">
        <f t="shared" si="74"/>
        <v>0</v>
      </c>
      <c r="DJ102">
        <f>DG102</f>
        <v>480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ROW(Source!A78)</f>
        <v>78</v>
      </c>
      <c r="B103">
        <v>64975321</v>
      </c>
      <c r="C103">
        <v>64975829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244</v>
      </c>
      <c r="J103" t="s">
        <v>245</v>
      </c>
      <c r="K103" t="s">
        <v>246</v>
      </c>
      <c r="L103">
        <v>1368</v>
      </c>
      <c r="N103">
        <v>1011</v>
      </c>
      <c r="O103" t="s">
        <v>234</v>
      </c>
      <c r="P103" t="s">
        <v>234</v>
      </c>
      <c r="Q103">
        <v>1</v>
      </c>
      <c r="W103">
        <v>0</v>
      </c>
      <c r="X103">
        <v>1230759911</v>
      </c>
      <c r="Y103">
        <f t="shared" si="70"/>
        <v>0.24</v>
      </c>
      <c r="AA103">
        <v>0</v>
      </c>
      <c r="AB103">
        <v>2113</v>
      </c>
      <c r="AC103">
        <v>590.79</v>
      </c>
      <c r="AD103">
        <v>0</v>
      </c>
      <c r="AE103">
        <v>0</v>
      </c>
      <c r="AF103">
        <v>87.17</v>
      </c>
      <c r="AG103">
        <v>11.6</v>
      </c>
      <c r="AH103">
        <v>0</v>
      </c>
      <c r="AI103">
        <v>1</v>
      </c>
      <c r="AJ103">
        <v>24.24</v>
      </c>
      <c r="AK103">
        <v>50.93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0.2</v>
      </c>
      <c r="AU103" t="s">
        <v>98</v>
      </c>
      <c r="AV103">
        <v>0</v>
      </c>
      <c r="AW103">
        <v>2</v>
      </c>
      <c r="AX103">
        <v>64975848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ROUND(Y103*Source!I78*DO103,7)</f>
        <v>0</v>
      </c>
      <c r="CX103">
        <f>ROUND(Y103*Source!I78,7)</f>
        <v>1.248</v>
      </c>
      <c r="CY103">
        <f>AB103</f>
        <v>2113</v>
      </c>
      <c r="CZ103">
        <f>AF103</f>
        <v>87.17</v>
      </c>
      <c r="DA103">
        <f>AJ103</f>
        <v>24.24</v>
      </c>
      <c r="DB103">
        <f t="shared" si="71"/>
        <v>20.92</v>
      </c>
      <c r="DC103">
        <f t="shared" si="72"/>
        <v>2.78</v>
      </c>
      <c r="DD103" t="s">
        <v>3</v>
      </c>
      <c r="DE103" t="s">
        <v>3</v>
      </c>
      <c r="DF103">
        <f t="shared" si="73"/>
        <v>0</v>
      </c>
      <c r="DG103">
        <f>ROUND(ROUND(AF103*AJ103,0)*CX103,0)</f>
        <v>2637</v>
      </c>
      <c r="DH103">
        <f>ROUND(ROUND(AG103*AK103,0)*CX103,0)</f>
        <v>738</v>
      </c>
      <c r="DI103">
        <f t="shared" si="74"/>
        <v>0</v>
      </c>
      <c r="DJ103">
        <f>DG103</f>
        <v>2637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ROW(Source!A78)</f>
        <v>78</v>
      </c>
      <c r="B104">
        <v>64975321</v>
      </c>
      <c r="C104">
        <v>64975829</v>
      </c>
      <c r="D104">
        <v>29114688</v>
      </c>
      <c r="E104">
        <v>1</v>
      </c>
      <c r="F104">
        <v>1</v>
      </c>
      <c r="G104">
        <v>1</v>
      </c>
      <c r="H104">
        <v>3</v>
      </c>
      <c r="I104" t="s">
        <v>316</v>
      </c>
      <c r="J104" t="s">
        <v>317</v>
      </c>
      <c r="K104" t="s">
        <v>318</v>
      </c>
      <c r="L104">
        <v>1348</v>
      </c>
      <c r="N104">
        <v>1009</v>
      </c>
      <c r="O104" t="s">
        <v>250</v>
      </c>
      <c r="P104" t="s">
        <v>250</v>
      </c>
      <c r="Q104">
        <v>1000</v>
      </c>
      <c r="W104">
        <v>0</v>
      </c>
      <c r="X104">
        <v>546198954</v>
      </c>
      <c r="Y104">
        <f>AT104</f>
        <v>1.1E-4</v>
      </c>
      <c r="AA104">
        <v>155747.9</v>
      </c>
      <c r="AB104">
        <v>0</v>
      </c>
      <c r="AC104">
        <v>0</v>
      </c>
      <c r="AD104">
        <v>0</v>
      </c>
      <c r="AE104">
        <v>12430</v>
      </c>
      <c r="AF104">
        <v>0</v>
      </c>
      <c r="AG104">
        <v>0</v>
      </c>
      <c r="AH104">
        <v>0</v>
      </c>
      <c r="AI104">
        <v>12.53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1.1E-4</v>
      </c>
      <c r="AU104" t="s">
        <v>3</v>
      </c>
      <c r="AV104">
        <v>0</v>
      </c>
      <c r="AW104">
        <v>2</v>
      </c>
      <c r="AX104">
        <v>64975849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ROUND(Y104*Source!I78,7)</f>
        <v>5.7200000000000003E-4</v>
      </c>
      <c r="CY104">
        <f>AA104</f>
        <v>155747.9</v>
      </c>
      <c r="CZ104">
        <f>AE104</f>
        <v>12430</v>
      </c>
      <c r="DA104">
        <f>AI104</f>
        <v>12.53</v>
      </c>
      <c r="DB104">
        <f>ROUND(ROUND(AT104*CZ104,2),2)</f>
        <v>1.37</v>
      </c>
      <c r="DC104">
        <f>ROUND(ROUND(AT104*AG104,2),2)</f>
        <v>0</v>
      </c>
      <c r="DD104" t="s">
        <v>3</v>
      </c>
      <c r="DE104" t="s">
        <v>3</v>
      </c>
      <c r="DF104">
        <f>ROUND(ROUND(AE104*AI104,0)*CX104,0)</f>
        <v>89</v>
      </c>
      <c r="DG104">
        <f>ROUND(ROUND(AF104,0)*CX104,0)</f>
        <v>0</v>
      </c>
      <c r="DH104">
        <f>ROUND(ROUND(AG104,0)*CX104,0)</f>
        <v>0</v>
      </c>
      <c r="DI104">
        <f t="shared" si="74"/>
        <v>0</v>
      </c>
      <c r="DJ104">
        <f>DF104</f>
        <v>89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ROW(Source!A78)</f>
        <v>78</v>
      </c>
      <c r="B105">
        <v>64975321</v>
      </c>
      <c r="C105">
        <v>64975829</v>
      </c>
      <c r="D105">
        <v>29110793</v>
      </c>
      <c r="E105">
        <v>1</v>
      </c>
      <c r="F105">
        <v>1</v>
      </c>
      <c r="G105">
        <v>1</v>
      </c>
      <c r="H105">
        <v>3</v>
      </c>
      <c r="I105" t="s">
        <v>319</v>
      </c>
      <c r="J105" t="s">
        <v>320</v>
      </c>
      <c r="K105" t="s">
        <v>321</v>
      </c>
      <c r="L105">
        <v>1308</v>
      </c>
      <c r="N105">
        <v>1003</v>
      </c>
      <c r="O105" t="s">
        <v>322</v>
      </c>
      <c r="P105" t="s">
        <v>322</v>
      </c>
      <c r="Q105">
        <v>100</v>
      </c>
      <c r="W105">
        <v>0</v>
      </c>
      <c r="X105">
        <v>611857035</v>
      </c>
      <c r="Y105">
        <f>AT105</f>
        <v>2.4500000000000001E-2</v>
      </c>
      <c r="AA105">
        <v>1096.48</v>
      </c>
      <c r="AB105">
        <v>0</v>
      </c>
      <c r="AC105">
        <v>0</v>
      </c>
      <c r="AD105">
        <v>0</v>
      </c>
      <c r="AE105">
        <v>120.36</v>
      </c>
      <c r="AF105">
        <v>0</v>
      </c>
      <c r="AG105">
        <v>0</v>
      </c>
      <c r="AH105">
        <v>0</v>
      </c>
      <c r="AI105">
        <v>9.11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2.4500000000000001E-2</v>
      </c>
      <c r="AU105" t="s">
        <v>3</v>
      </c>
      <c r="AV105">
        <v>0</v>
      </c>
      <c r="AW105">
        <v>2</v>
      </c>
      <c r="AX105">
        <v>64975850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ROUND(Y105*Source!I78,7)</f>
        <v>0.12740000000000001</v>
      </c>
      <c r="CY105">
        <f>AA105</f>
        <v>1096.48</v>
      </c>
      <c r="CZ105">
        <f>AE105</f>
        <v>120.36</v>
      </c>
      <c r="DA105">
        <f>AI105</f>
        <v>9.11</v>
      </c>
      <c r="DB105">
        <f>ROUND(ROUND(AT105*CZ105,2),2)</f>
        <v>2.95</v>
      </c>
      <c r="DC105">
        <f>ROUND(ROUND(AT105*AG105,2),2)</f>
        <v>0</v>
      </c>
      <c r="DD105" t="s">
        <v>3</v>
      </c>
      <c r="DE105" t="s">
        <v>3</v>
      </c>
      <c r="DF105">
        <f>ROUND(ROUND(AE105*AI105,0)*CX105,0)</f>
        <v>140</v>
      </c>
      <c r="DG105">
        <f>ROUND(ROUND(AF105,0)*CX105,0)</f>
        <v>0</v>
      </c>
      <c r="DH105">
        <f>ROUND(ROUND(AG105,0)*CX105,0)</f>
        <v>0</v>
      </c>
      <c r="DI105">
        <f t="shared" si="74"/>
        <v>0</v>
      </c>
      <c r="DJ105">
        <f>DF105</f>
        <v>140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ROW(Source!A78)</f>
        <v>78</v>
      </c>
      <c r="B106">
        <v>64975321</v>
      </c>
      <c r="C106">
        <v>64975829</v>
      </c>
      <c r="D106">
        <v>29122430</v>
      </c>
      <c r="E106">
        <v>1</v>
      </c>
      <c r="F106">
        <v>1</v>
      </c>
      <c r="G106">
        <v>1</v>
      </c>
      <c r="H106">
        <v>3</v>
      </c>
      <c r="I106" t="s">
        <v>323</v>
      </c>
      <c r="J106" t="s">
        <v>324</v>
      </c>
      <c r="K106" t="s">
        <v>325</v>
      </c>
      <c r="L106">
        <v>1348</v>
      </c>
      <c r="N106">
        <v>1009</v>
      </c>
      <c r="O106" t="s">
        <v>250</v>
      </c>
      <c r="P106" t="s">
        <v>250</v>
      </c>
      <c r="Q106">
        <v>1000</v>
      </c>
      <c r="W106">
        <v>0</v>
      </c>
      <c r="X106">
        <v>-2033855571</v>
      </c>
      <c r="Y106">
        <f>AT106</f>
        <v>7.2000000000000005E-4</v>
      </c>
      <c r="AA106">
        <v>146271.10999999999</v>
      </c>
      <c r="AB106">
        <v>0</v>
      </c>
      <c r="AC106">
        <v>0</v>
      </c>
      <c r="AD106">
        <v>0</v>
      </c>
      <c r="AE106">
        <v>9073.89</v>
      </c>
      <c r="AF106">
        <v>0</v>
      </c>
      <c r="AG106">
        <v>0</v>
      </c>
      <c r="AH106">
        <v>0</v>
      </c>
      <c r="AI106">
        <v>16.12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7.2000000000000005E-4</v>
      </c>
      <c r="AU106" t="s">
        <v>3</v>
      </c>
      <c r="AV106">
        <v>0</v>
      </c>
      <c r="AW106">
        <v>2</v>
      </c>
      <c r="AX106">
        <v>64975851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ROUND(Y106*Source!I78,7)</f>
        <v>3.7439999999999999E-3</v>
      </c>
      <c r="CY106">
        <f>AA106</f>
        <v>146271.10999999999</v>
      </c>
      <c r="CZ106">
        <f>AE106</f>
        <v>9073.89</v>
      </c>
      <c r="DA106">
        <f>AI106</f>
        <v>16.12</v>
      </c>
      <c r="DB106">
        <f>ROUND(ROUND(AT106*CZ106,2),2)</f>
        <v>6.53</v>
      </c>
      <c r="DC106">
        <f>ROUND(ROUND(AT106*AG106,2),2)</f>
        <v>0</v>
      </c>
      <c r="DD106" t="s">
        <v>3</v>
      </c>
      <c r="DE106" t="s">
        <v>3</v>
      </c>
      <c r="DF106">
        <f>ROUND(ROUND(AE106*AI106,0)*CX106,0)</f>
        <v>548</v>
      </c>
      <c r="DG106">
        <f>ROUND(ROUND(AF106,0)*CX106,0)</f>
        <v>0</v>
      </c>
      <c r="DH106">
        <f>ROUND(ROUND(AG106,0)*CX106,0)</f>
        <v>0</v>
      </c>
      <c r="DI106">
        <f t="shared" si="74"/>
        <v>0</v>
      </c>
      <c r="DJ106">
        <f>DF106</f>
        <v>548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ROW(Source!A78)</f>
        <v>78</v>
      </c>
      <c r="B107">
        <v>64975321</v>
      </c>
      <c r="C107">
        <v>64975829</v>
      </c>
      <c r="D107">
        <v>29158011</v>
      </c>
      <c r="E107">
        <v>1</v>
      </c>
      <c r="F107">
        <v>1</v>
      </c>
      <c r="G107">
        <v>1</v>
      </c>
      <c r="H107">
        <v>3</v>
      </c>
      <c r="I107" t="s">
        <v>326</v>
      </c>
      <c r="J107" t="s">
        <v>327</v>
      </c>
      <c r="K107" t="s">
        <v>328</v>
      </c>
      <c r="L107">
        <v>1346</v>
      </c>
      <c r="N107">
        <v>1009</v>
      </c>
      <c r="O107" t="s">
        <v>254</v>
      </c>
      <c r="P107" t="s">
        <v>254</v>
      </c>
      <c r="Q107">
        <v>1</v>
      </c>
      <c r="W107">
        <v>0</v>
      </c>
      <c r="X107">
        <v>-993947972</v>
      </c>
      <c r="Y107">
        <f>AT107</f>
        <v>0.26</v>
      </c>
      <c r="AA107">
        <v>765.99</v>
      </c>
      <c r="AB107">
        <v>0</v>
      </c>
      <c r="AC107">
        <v>0</v>
      </c>
      <c r="AD107">
        <v>0</v>
      </c>
      <c r="AE107">
        <v>68.27</v>
      </c>
      <c r="AF107">
        <v>0</v>
      </c>
      <c r="AG107">
        <v>0</v>
      </c>
      <c r="AH107">
        <v>0</v>
      </c>
      <c r="AI107">
        <v>11.22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0.26</v>
      </c>
      <c r="AU107" t="s">
        <v>3</v>
      </c>
      <c r="AV107">
        <v>0</v>
      </c>
      <c r="AW107">
        <v>2</v>
      </c>
      <c r="AX107">
        <v>64975852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ROUND(Y107*Source!I78,7)</f>
        <v>1.3520000000000001</v>
      </c>
      <c r="CY107">
        <f>AA107</f>
        <v>765.99</v>
      </c>
      <c r="CZ107">
        <f>AE107</f>
        <v>68.27</v>
      </c>
      <c r="DA107">
        <f>AI107</f>
        <v>11.22</v>
      </c>
      <c r="DB107">
        <f>ROUND(ROUND(AT107*CZ107,2),2)</f>
        <v>17.75</v>
      </c>
      <c r="DC107">
        <f>ROUND(ROUND(AT107*AG107,2),2)</f>
        <v>0</v>
      </c>
      <c r="DD107" t="s">
        <v>3</v>
      </c>
      <c r="DE107" t="s">
        <v>3</v>
      </c>
      <c r="DF107">
        <f>ROUND(ROUND(AE107*AI107,0)*CX107,0)</f>
        <v>1036</v>
      </c>
      <c r="DG107">
        <f>ROUND(ROUND(AF107,0)*CX107,0)</f>
        <v>0</v>
      </c>
      <c r="DH107">
        <f>ROUND(ROUND(AG107,0)*CX107,0)</f>
        <v>0</v>
      </c>
      <c r="DI107">
        <f t="shared" si="74"/>
        <v>0</v>
      </c>
      <c r="DJ107">
        <f>DF107</f>
        <v>1036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ROW(Source!A78)</f>
        <v>78</v>
      </c>
      <c r="B108">
        <v>64975321</v>
      </c>
      <c r="C108">
        <v>64975829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261</v>
      </c>
      <c r="J108" t="s">
        <v>262</v>
      </c>
      <c r="K108" t="s">
        <v>263</v>
      </c>
      <c r="L108">
        <v>1374</v>
      </c>
      <c r="N108">
        <v>1013</v>
      </c>
      <c r="O108" t="s">
        <v>264</v>
      </c>
      <c r="P108" t="s">
        <v>264</v>
      </c>
      <c r="Q108">
        <v>1</v>
      </c>
      <c r="W108">
        <v>0</v>
      </c>
      <c r="X108">
        <v>-915781824</v>
      </c>
      <c r="Y108">
        <f>AT108</f>
        <v>1.79</v>
      </c>
      <c r="AA108">
        <v>9.66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9.66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1.79</v>
      </c>
      <c r="AU108" t="s">
        <v>3</v>
      </c>
      <c r="AV108">
        <v>0</v>
      </c>
      <c r="AW108">
        <v>2</v>
      </c>
      <c r="AX108">
        <v>64975853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ROUND(Y108*Source!I78,7)</f>
        <v>9.3079999999999998</v>
      </c>
      <c r="CY108">
        <f>AA108</f>
        <v>9.66</v>
      </c>
      <c r="CZ108">
        <f>AE108</f>
        <v>1</v>
      </c>
      <c r="DA108">
        <f>AI108</f>
        <v>9.66</v>
      </c>
      <c r="DB108">
        <f>ROUND(ROUND(AT108*CZ108,2),2)</f>
        <v>1.79</v>
      </c>
      <c r="DC108">
        <f>ROUND(ROUND(AT108*AG108,2),2)</f>
        <v>0</v>
      </c>
      <c r="DD108" t="s">
        <v>3</v>
      </c>
      <c r="DE108" t="s">
        <v>3</v>
      </c>
      <c r="DF108">
        <f>ROUND(ROUND(AE108*AI108,0)*CX108,0)</f>
        <v>93</v>
      </c>
      <c r="DG108">
        <f>ROUND(ROUND(AF108,0)*CX108,0)</f>
        <v>0</v>
      </c>
      <c r="DH108">
        <f>ROUND(ROUND(AG108,0)*CX108,0)</f>
        <v>0</v>
      </c>
      <c r="DI108">
        <f t="shared" si="74"/>
        <v>0</v>
      </c>
      <c r="DJ108">
        <f>DF108</f>
        <v>93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ROW(Source!A83)</f>
        <v>83</v>
      </c>
      <c r="B109">
        <v>64975323</v>
      </c>
      <c r="C109">
        <v>64975856</v>
      </c>
      <c r="D109">
        <v>29362762</v>
      </c>
      <c r="E109">
        <v>1</v>
      </c>
      <c r="F109">
        <v>1</v>
      </c>
      <c r="G109">
        <v>1</v>
      </c>
      <c r="H109">
        <v>1</v>
      </c>
      <c r="I109" t="s">
        <v>308</v>
      </c>
      <c r="J109" t="s">
        <v>3</v>
      </c>
      <c r="K109" t="s">
        <v>309</v>
      </c>
      <c r="L109">
        <v>1369</v>
      </c>
      <c r="N109">
        <v>1013</v>
      </c>
      <c r="O109" t="s">
        <v>228</v>
      </c>
      <c r="P109" t="s">
        <v>228</v>
      </c>
      <c r="Q109">
        <v>1</v>
      </c>
      <c r="W109">
        <v>0</v>
      </c>
      <c r="X109">
        <v>604758886</v>
      </c>
      <c r="Y109">
        <f>(AT109*ROUND(1.2,7))</f>
        <v>0.36</v>
      </c>
      <c r="AA109">
        <v>0</v>
      </c>
      <c r="AB109">
        <v>0</v>
      </c>
      <c r="AC109">
        <v>0</v>
      </c>
      <c r="AD109">
        <v>9.6199999999999992</v>
      </c>
      <c r="AE109">
        <v>0</v>
      </c>
      <c r="AF109">
        <v>0</v>
      </c>
      <c r="AG109">
        <v>0</v>
      </c>
      <c r="AH109">
        <v>9.6199999999999992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0.3</v>
      </c>
      <c r="AU109" t="s">
        <v>98</v>
      </c>
      <c r="AV109">
        <v>1</v>
      </c>
      <c r="AW109">
        <v>2</v>
      </c>
      <c r="AX109">
        <v>64975865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ROUND(AT109*Source!I83*AH109*AL109,0)</f>
        <v>81</v>
      </c>
      <c r="CV109">
        <f>ROUND(Y109*Source!I83,7)</f>
        <v>10.08</v>
      </c>
      <c r="CW109">
        <v>0</v>
      </c>
      <c r="CX109">
        <f>ROUND(Y109*Source!I83,7)</f>
        <v>10.08</v>
      </c>
      <c r="CY109">
        <f>AD109</f>
        <v>9.6199999999999992</v>
      </c>
      <c r="CZ109">
        <f>AH109</f>
        <v>9.6199999999999992</v>
      </c>
      <c r="DA109">
        <f>AL109</f>
        <v>1</v>
      </c>
      <c r="DB109">
        <f>ROUND((ROUND(AT109*CZ109,2)*ROUND(1.2,7)),2)</f>
        <v>3.47</v>
      </c>
      <c r="DC109">
        <f>ROUND((ROUND(AT109*AG109,2)*ROUND(1.2,7)),2)</f>
        <v>0</v>
      </c>
      <c r="DD109" t="s">
        <v>3</v>
      </c>
      <c r="DE109" t="s">
        <v>3</v>
      </c>
      <c r="DF109">
        <f t="shared" ref="DF109:DF114" si="75">ROUND(ROUND(AE109,2)*CX109,2)</f>
        <v>0</v>
      </c>
      <c r="DG109">
        <f t="shared" ref="DG109:DG114" si="76">ROUND(ROUND(AF109,2)*CX109,2)</f>
        <v>0</v>
      </c>
      <c r="DH109">
        <f t="shared" ref="DH109:DH114" si="77">ROUND(ROUND(AG109,2)*CX109,2)</f>
        <v>0</v>
      </c>
      <c r="DI109">
        <f t="shared" ref="DI109:DI114" si="78">ROUND(ROUND(AH109,2)*CX109,2)</f>
        <v>96.97</v>
      </c>
      <c r="DJ109">
        <f>DI109</f>
        <v>96.97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ROW(Source!A83)</f>
        <v>83</v>
      </c>
      <c r="B110">
        <v>64975323</v>
      </c>
      <c r="C110">
        <v>64975856</v>
      </c>
      <c r="D110">
        <v>29110838</v>
      </c>
      <c r="E110">
        <v>1</v>
      </c>
      <c r="F110">
        <v>1</v>
      </c>
      <c r="G110">
        <v>1</v>
      </c>
      <c r="H110">
        <v>3</v>
      </c>
      <c r="I110" t="s">
        <v>329</v>
      </c>
      <c r="J110" t="s">
        <v>330</v>
      </c>
      <c r="K110" t="s">
        <v>331</v>
      </c>
      <c r="L110">
        <v>1346</v>
      </c>
      <c r="N110">
        <v>1009</v>
      </c>
      <c r="O110" t="s">
        <v>254</v>
      </c>
      <c r="P110" t="s">
        <v>254</v>
      </c>
      <c r="Q110">
        <v>1</v>
      </c>
      <c r="W110">
        <v>0</v>
      </c>
      <c r="X110">
        <v>-1294780295</v>
      </c>
      <c r="Y110">
        <f>AT110</f>
        <v>0.01</v>
      </c>
      <c r="AA110">
        <v>30.5</v>
      </c>
      <c r="AB110">
        <v>0</v>
      </c>
      <c r="AC110">
        <v>0</v>
      </c>
      <c r="AD110">
        <v>0</v>
      </c>
      <c r="AE110">
        <v>30.5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0.01</v>
      </c>
      <c r="AU110" t="s">
        <v>3</v>
      </c>
      <c r="AV110">
        <v>0</v>
      </c>
      <c r="AW110">
        <v>2</v>
      </c>
      <c r="AX110">
        <v>64975866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ROUND(Y110*Source!I83,7)</f>
        <v>0.28000000000000003</v>
      </c>
      <c r="CY110">
        <f>AA110</f>
        <v>30.5</v>
      </c>
      <c r="CZ110">
        <f>AE110</f>
        <v>30.5</v>
      </c>
      <c r="DA110">
        <f>AI110</f>
        <v>1</v>
      </c>
      <c r="DB110">
        <f>ROUND(ROUND(AT110*CZ110,2),2)</f>
        <v>0.31</v>
      </c>
      <c r="DC110">
        <f>ROUND(ROUND(AT110*AG110,2),2)</f>
        <v>0</v>
      </c>
      <c r="DD110" t="s">
        <v>3</v>
      </c>
      <c r="DE110" t="s">
        <v>3</v>
      </c>
      <c r="DF110">
        <f t="shared" si="75"/>
        <v>8.5399999999999991</v>
      </c>
      <c r="DG110">
        <f t="shared" si="76"/>
        <v>0</v>
      </c>
      <c r="DH110">
        <f t="shared" si="77"/>
        <v>0</v>
      </c>
      <c r="DI110">
        <f t="shared" si="78"/>
        <v>0</v>
      </c>
      <c r="DJ110">
        <f>DF110</f>
        <v>8.5399999999999991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ROW(Source!A83)</f>
        <v>83</v>
      </c>
      <c r="B111">
        <v>64975323</v>
      </c>
      <c r="C111">
        <v>64975856</v>
      </c>
      <c r="D111">
        <v>29158011</v>
      </c>
      <c r="E111">
        <v>1</v>
      </c>
      <c r="F111">
        <v>1</v>
      </c>
      <c r="G111">
        <v>1</v>
      </c>
      <c r="H111">
        <v>3</v>
      </c>
      <c r="I111" t="s">
        <v>326</v>
      </c>
      <c r="J111" t="s">
        <v>327</v>
      </c>
      <c r="K111" t="s">
        <v>328</v>
      </c>
      <c r="L111">
        <v>1346</v>
      </c>
      <c r="N111">
        <v>1009</v>
      </c>
      <c r="O111" t="s">
        <v>254</v>
      </c>
      <c r="P111" t="s">
        <v>254</v>
      </c>
      <c r="Q111">
        <v>1</v>
      </c>
      <c r="W111">
        <v>0</v>
      </c>
      <c r="X111">
        <v>-993947972</v>
      </c>
      <c r="Y111">
        <f>AT111</f>
        <v>0.05</v>
      </c>
      <c r="AA111">
        <v>68.27</v>
      </c>
      <c r="AB111">
        <v>0</v>
      </c>
      <c r="AC111">
        <v>0</v>
      </c>
      <c r="AD111">
        <v>0</v>
      </c>
      <c r="AE111">
        <v>68.27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0.05</v>
      </c>
      <c r="AU111" t="s">
        <v>3</v>
      </c>
      <c r="AV111">
        <v>0</v>
      </c>
      <c r="AW111">
        <v>2</v>
      </c>
      <c r="AX111">
        <v>64975867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ROUND(Y111*Source!I83,7)</f>
        <v>1.4</v>
      </c>
      <c r="CY111">
        <f>AA111</f>
        <v>68.27</v>
      </c>
      <c r="CZ111">
        <f>AE111</f>
        <v>68.27</v>
      </c>
      <c r="DA111">
        <f>AI111</f>
        <v>1</v>
      </c>
      <c r="DB111">
        <f>ROUND(ROUND(AT111*CZ111,2),2)</f>
        <v>3.41</v>
      </c>
      <c r="DC111">
        <f>ROUND(ROUND(AT111*AG111,2),2)</f>
        <v>0</v>
      </c>
      <c r="DD111" t="s">
        <v>3</v>
      </c>
      <c r="DE111" t="s">
        <v>3</v>
      </c>
      <c r="DF111">
        <f t="shared" si="75"/>
        <v>95.58</v>
      </c>
      <c r="DG111">
        <f t="shared" si="76"/>
        <v>0</v>
      </c>
      <c r="DH111">
        <f t="shared" si="77"/>
        <v>0</v>
      </c>
      <c r="DI111">
        <f t="shared" si="78"/>
        <v>0</v>
      </c>
      <c r="DJ111">
        <f>DF111</f>
        <v>95.58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ROW(Source!A83)</f>
        <v>83</v>
      </c>
      <c r="B112">
        <v>64975323</v>
      </c>
      <c r="C112">
        <v>64975856</v>
      </c>
      <c r="D112">
        <v>29164341</v>
      </c>
      <c r="E112">
        <v>1</v>
      </c>
      <c r="F112">
        <v>1</v>
      </c>
      <c r="G112">
        <v>1</v>
      </c>
      <c r="H112">
        <v>3</v>
      </c>
      <c r="I112" t="s">
        <v>332</v>
      </c>
      <c r="J112" t="s">
        <v>333</v>
      </c>
      <c r="K112" t="s">
        <v>334</v>
      </c>
      <c r="L112">
        <v>1346</v>
      </c>
      <c r="N112">
        <v>1009</v>
      </c>
      <c r="O112" t="s">
        <v>254</v>
      </c>
      <c r="P112" t="s">
        <v>254</v>
      </c>
      <c r="Q112">
        <v>1</v>
      </c>
      <c r="W112">
        <v>0</v>
      </c>
      <c r="X112">
        <v>-1231983119</v>
      </c>
      <c r="Y112">
        <f>AT112</f>
        <v>0.02</v>
      </c>
      <c r="AA112">
        <v>101.09</v>
      </c>
      <c r="AB112">
        <v>0</v>
      </c>
      <c r="AC112">
        <v>0</v>
      </c>
      <c r="AD112">
        <v>0</v>
      </c>
      <c r="AE112">
        <v>101.09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0.02</v>
      </c>
      <c r="AU112" t="s">
        <v>3</v>
      </c>
      <c r="AV112">
        <v>0</v>
      </c>
      <c r="AW112">
        <v>2</v>
      </c>
      <c r="AX112">
        <v>64975868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ROUND(Y112*Source!I83,7)</f>
        <v>0.56000000000000005</v>
      </c>
      <c r="CY112">
        <f>AA112</f>
        <v>101.09</v>
      </c>
      <c r="CZ112">
        <f>AE112</f>
        <v>101.09</v>
      </c>
      <c r="DA112">
        <f>AI112</f>
        <v>1</v>
      </c>
      <c r="DB112">
        <f>ROUND(ROUND(AT112*CZ112,2),2)</f>
        <v>2.02</v>
      </c>
      <c r="DC112">
        <f>ROUND(ROUND(AT112*AG112,2),2)</f>
        <v>0</v>
      </c>
      <c r="DD112" t="s">
        <v>3</v>
      </c>
      <c r="DE112" t="s">
        <v>3</v>
      </c>
      <c r="DF112">
        <f t="shared" si="75"/>
        <v>56.61</v>
      </c>
      <c r="DG112">
        <f t="shared" si="76"/>
        <v>0</v>
      </c>
      <c r="DH112">
        <f t="shared" si="77"/>
        <v>0</v>
      </c>
      <c r="DI112">
        <f t="shared" si="78"/>
        <v>0</v>
      </c>
      <c r="DJ112">
        <f>DF112</f>
        <v>56.61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ROW(Source!A83)</f>
        <v>83</v>
      </c>
      <c r="B113">
        <v>64975323</v>
      </c>
      <c r="C113">
        <v>64975856</v>
      </c>
      <c r="D113">
        <v>29171692</v>
      </c>
      <c r="E113">
        <v>1</v>
      </c>
      <c r="F113">
        <v>1</v>
      </c>
      <c r="G113">
        <v>1</v>
      </c>
      <c r="H113">
        <v>3</v>
      </c>
      <c r="I113" t="s">
        <v>335</v>
      </c>
      <c r="J113" t="s">
        <v>336</v>
      </c>
      <c r="K113" t="s">
        <v>337</v>
      </c>
      <c r="L113">
        <v>1348</v>
      </c>
      <c r="N113">
        <v>1009</v>
      </c>
      <c r="O113" t="s">
        <v>250</v>
      </c>
      <c r="P113" t="s">
        <v>250</v>
      </c>
      <c r="Q113">
        <v>1000</v>
      </c>
      <c r="W113">
        <v>0</v>
      </c>
      <c r="X113">
        <v>1704105755</v>
      </c>
      <c r="Y113">
        <f>AT113</f>
        <v>1.0000000000000001E-5</v>
      </c>
      <c r="AA113">
        <v>7679.6</v>
      </c>
      <c r="AB113">
        <v>0</v>
      </c>
      <c r="AC113">
        <v>0</v>
      </c>
      <c r="AD113">
        <v>0</v>
      </c>
      <c r="AE113">
        <v>7679.6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1.0000000000000001E-5</v>
      </c>
      <c r="AU113" t="s">
        <v>3</v>
      </c>
      <c r="AV113">
        <v>0</v>
      </c>
      <c r="AW113">
        <v>2</v>
      </c>
      <c r="AX113">
        <v>64975869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ROUND(Y113*Source!I83,7)</f>
        <v>2.7999999999999998E-4</v>
      </c>
      <c r="CY113">
        <f>AA113</f>
        <v>7679.6</v>
      </c>
      <c r="CZ113">
        <f>AE113</f>
        <v>7679.6</v>
      </c>
      <c r="DA113">
        <f>AI113</f>
        <v>1</v>
      </c>
      <c r="DB113">
        <f>ROUND(ROUND(AT113*CZ113,2),2)</f>
        <v>0.08</v>
      </c>
      <c r="DC113">
        <f>ROUND(ROUND(AT113*AG113,2),2)</f>
        <v>0</v>
      </c>
      <c r="DD113" t="s">
        <v>3</v>
      </c>
      <c r="DE113" t="s">
        <v>3</v>
      </c>
      <c r="DF113">
        <f t="shared" si="75"/>
        <v>2.15</v>
      </c>
      <c r="DG113">
        <f t="shared" si="76"/>
        <v>0</v>
      </c>
      <c r="DH113">
        <f t="shared" si="77"/>
        <v>0</v>
      </c>
      <c r="DI113">
        <f t="shared" si="78"/>
        <v>0</v>
      </c>
      <c r="DJ113">
        <f>DF113</f>
        <v>2.15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ROW(Source!A83)</f>
        <v>83</v>
      </c>
      <c r="B114">
        <v>64975323</v>
      </c>
      <c r="C114">
        <v>64975856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261</v>
      </c>
      <c r="J114" t="s">
        <v>262</v>
      </c>
      <c r="K114" t="s">
        <v>263</v>
      </c>
      <c r="L114">
        <v>1374</v>
      </c>
      <c r="N114">
        <v>1013</v>
      </c>
      <c r="O114" t="s">
        <v>264</v>
      </c>
      <c r="P114" t="s">
        <v>264</v>
      </c>
      <c r="Q114">
        <v>1</v>
      </c>
      <c r="W114">
        <v>0</v>
      </c>
      <c r="X114">
        <v>-915781824</v>
      </c>
      <c r="Y114">
        <f>AT114</f>
        <v>0.06</v>
      </c>
      <c r="AA114">
        <v>1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0.06</v>
      </c>
      <c r="AU114" t="s">
        <v>3</v>
      </c>
      <c r="AV114">
        <v>0</v>
      </c>
      <c r="AW114">
        <v>2</v>
      </c>
      <c r="AX114">
        <v>64975870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ROUND(Y114*Source!I83,7)</f>
        <v>1.68</v>
      </c>
      <c r="CY114">
        <f>AA114</f>
        <v>1</v>
      </c>
      <c r="CZ114">
        <f>AE114</f>
        <v>1</v>
      </c>
      <c r="DA114">
        <f>AI114</f>
        <v>1</v>
      </c>
      <c r="DB114">
        <f>ROUND(ROUND(AT114*CZ114,2),2)</f>
        <v>0.06</v>
      </c>
      <c r="DC114">
        <f>ROUND(ROUND(AT114*AG114,2),2)</f>
        <v>0</v>
      </c>
      <c r="DD114" t="s">
        <v>3</v>
      </c>
      <c r="DE114" t="s">
        <v>3</v>
      </c>
      <c r="DF114">
        <f t="shared" si="75"/>
        <v>1.68</v>
      </c>
      <c r="DG114">
        <f t="shared" si="76"/>
        <v>0</v>
      </c>
      <c r="DH114">
        <f t="shared" si="77"/>
        <v>0</v>
      </c>
      <c r="DI114">
        <f t="shared" si="78"/>
        <v>0</v>
      </c>
      <c r="DJ114">
        <f>DF114</f>
        <v>1.68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ROW(Source!A84)</f>
        <v>84</v>
      </c>
      <c r="B115">
        <v>64975321</v>
      </c>
      <c r="C115">
        <v>64975856</v>
      </c>
      <c r="D115">
        <v>29362762</v>
      </c>
      <c r="E115">
        <v>1</v>
      </c>
      <c r="F115">
        <v>1</v>
      </c>
      <c r="G115">
        <v>1</v>
      </c>
      <c r="H115">
        <v>1</v>
      </c>
      <c r="I115" t="s">
        <v>308</v>
      </c>
      <c r="J115" t="s">
        <v>3</v>
      </c>
      <c r="K115" t="s">
        <v>309</v>
      </c>
      <c r="L115">
        <v>1369</v>
      </c>
      <c r="N115">
        <v>1013</v>
      </c>
      <c r="O115" t="s">
        <v>228</v>
      </c>
      <c r="P115" t="s">
        <v>228</v>
      </c>
      <c r="Q115">
        <v>1</v>
      </c>
      <c r="W115">
        <v>0</v>
      </c>
      <c r="X115">
        <v>604758886</v>
      </c>
      <c r="Y115">
        <f>(AT115*ROUND(1.2,7))</f>
        <v>0.36</v>
      </c>
      <c r="AA115">
        <v>0</v>
      </c>
      <c r="AB115">
        <v>0</v>
      </c>
      <c r="AC115">
        <v>0</v>
      </c>
      <c r="AD115">
        <v>9.6199999999999992</v>
      </c>
      <c r="AE115">
        <v>0</v>
      </c>
      <c r="AF115">
        <v>0</v>
      </c>
      <c r="AG115">
        <v>0</v>
      </c>
      <c r="AH115">
        <v>9.6199999999999992</v>
      </c>
      <c r="AI115">
        <v>1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</v>
      </c>
      <c r="AU115" t="s">
        <v>98</v>
      </c>
      <c r="AV115">
        <v>1</v>
      </c>
      <c r="AW115">
        <v>2</v>
      </c>
      <c r="AX115">
        <v>64975865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ROUND(AT115*Source!I84*AH115*AL115,0)</f>
        <v>81</v>
      </c>
      <c r="CV115">
        <f>ROUND(Y115*Source!I84,7)</f>
        <v>10.08</v>
      </c>
      <c r="CW115">
        <v>0</v>
      </c>
      <c r="CX115">
        <f>ROUND(Y115*Source!I84,7)</f>
        <v>10.08</v>
      </c>
      <c r="CY115">
        <f>AD115</f>
        <v>9.6199999999999992</v>
      </c>
      <c r="CZ115">
        <f>AH115</f>
        <v>9.6199999999999992</v>
      </c>
      <c r="DA115">
        <f>AL115</f>
        <v>1</v>
      </c>
      <c r="DB115">
        <f>ROUND((ROUND(AT115*CZ115,2)*ROUND(1.2,7)),2)</f>
        <v>3.47</v>
      </c>
      <c r="DC115">
        <f>ROUND((ROUND(AT115*AG115,2)*ROUND(1.2,7)),2)</f>
        <v>0</v>
      </c>
      <c r="DD115" t="s">
        <v>3</v>
      </c>
      <c r="DE115" t="s">
        <v>3</v>
      </c>
      <c r="DF115">
        <f>ROUND(ROUND(AE115,0)*CX115,0)</f>
        <v>0</v>
      </c>
      <c r="DG115">
        <f t="shared" ref="DG115:DG120" si="79">ROUND(ROUND(AF115,0)*CX115,0)</f>
        <v>0</v>
      </c>
      <c r="DH115">
        <f t="shared" ref="DH115:DH120" si="80">ROUND(ROUND(AG115,0)*CX115,0)</f>
        <v>0</v>
      </c>
      <c r="DI115">
        <f t="shared" ref="DI115:DI120" si="81">ROUND(ROUND(AH115,0)*CX115,0)</f>
        <v>101</v>
      </c>
      <c r="DJ115">
        <f>DI115</f>
        <v>101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ROW(Source!A84)</f>
        <v>84</v>
      </c>
      <c r="B116">
        <v>64975321</v>
      </c>
      <c r="C116">
        <v>64975856</v>
      </c>
      <c r="D116">
        <v>29110838</v>
      </c>
      <c r="E116">
        <v>1</v>
      </c>
      <c r="F116">
        <v>1</v>
      </c>
      <c r="G116">
        <v>1</v>
      </c>
      <c r="H116">
        <v>3</v>
      </c>
      <c r="I116" t="s">
        <v>329</v>
      </c>
      <c r="J116" t="s">
        <v>330</v>
      </c>
      <c r="K116" t="s">
        <v>331</v>
      </c>
      <c r="L116">
        <v>1346</v>
      </c>
      <c r="N116">
        <v>1009</v>
      </c>
      <c r="O116" t="s">
        <v>254</v>
      </c>
      <c r="P116" t="s">
        <v>254</v>
      </c>
      <c r="Q116">
        <v>1</v>
      </c>
      <c r="W116">
        <v>0</v>
      </c>
      <c r="X116">
        <v>-1294780295</v>
      </c>
      <c r="Y116">
        <f>AT116</f>
        <v>0.01</v>
      </c>
      <c r="AA116">
        <v>723.77</v>
      </c>
      <c r="AB116">
        <v>0</v>
      </c>
      <c r="AC116">
        <v>0</v>
      </c>
      <c r="AD116">
        <v>0</v>
      </c>
      <c r="AE116">
        <v>30.5</v>
      </c>
      <c r="AF116">
        <v>0</v>
      </c>
      <c r="AG116">
        <v>0</v>
      </c>
      <c r="AH116">
        <v>0</v>
      </c>
      <c r="AI116">
        <v>23.73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0.01</v>
      </c>
      <c r="AU116" t="s">
        <v>3</v>
      </c>
      <c r="AV116">
        <v>0</v>
      </c>
      <c r="AW116">
        <v>2</v>
      </c>
      <c r="AX116">
        <v>64975866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ROUND(Y116*Source!I84,7)</f>
        <v>0.28000000000000003</v>
      </c>
      <c r="CY116">
        <f>AA116</f>
        <v>723.77</v>
      </c>
      <c r="CZ116">
        <f>AE116</f>
        <v>30.5</v>
      </c>
      <c r="DA116">
        <f>AI116</f>
        <v>23.73</v>
      </c>
      <c r="DB116">
        <f>ROUND(ROUND(AT116*CZ116,2),2)</f>
        <v>0.31</v>
      </c>
      <c r="DC116">
        <f>ROUND(ROUND(AT116*AG116,2),2)</f>
        <v>0</v>
      </c>
      <c r="DD116" t="s">
        <v>3</v>
      </c>
      <c r="DE116" t="s">
        <v>3</v>
      </c>
      <c r="DF116">
        <f>ROUND(ROUND(AE116*AI116,0)*CX116,0)</f>
        <v>203</v>
      </c>
      <c r="DG116">
        <f t="shared" si="79"/>
        <v>0</v>
      </c>
      <c r="DH116">
        <f t="shared" si="80"/>
        <v>0</v>
      </c>
      <c r="DI116">
        <f t="shared" si="81"/>
        <v>0</v>
      </c>
      <c r="DJ116">
        <f>DF116</f>
        <v>203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ROW(Source!A84)</f>
        <v>84</v>
      </c>
      <c r="B117">
        <v>64975321</v>
      </c>
      <c r="C117">
        <v>64975856</v>
      </c>
      <c r="D117">
        <v>29158011</v>
      </c>
      <c r="E117">
        <v>1</v>
      </c>
      <c r="F117">
        <v>1</v>
      </c>
      <c r="G117">
        <v>1</v>
      </c>
      <c r="H117">
        <v>3</v>
      </c>
      <c r="I117" t="s">
        <v>326</v>
      </c>
      <c r="J117" t="s">
        <v>327</v>
      </c>
      <c r="K117" t="s">
        <v>328</v>
      </c>
      <c r="L117">
        <v>1346</v>
      </c>
      <c r="N117">
        <v>1009</v>
      </c>
      <c r="O117" t="s">
        <v>254</v>
      </c>
      <c r="P117" t="s">
        <v>254</v>
      </c>
      <c r="Q117">
        <v>1</v>
      </c>
      <c r="W117">
        <v>0</v>
      </c>
      <c r="X117">
        <v>-993947972</v>
      </c>
      <c r="Y117">
        <f>AT117</f>
        <v>0.05</v>
      </c>
      <c r="AA117">
        <v>765.99</v>
      </c>
      <c r="AB117">
        <v>0</v>
      </c>
      <c r="AC117">
        <v>0</v>
      </c>
      <c r="AD117">
        <v>0</v>
      </c>
      <c r="AE117">
        <v>68.27</v>
      </c>
      <c r="AF117">
        <v>0</v>
      </c>
      <c r="AG117">
        <v>0</v>
      </c>
      <c r="AH117">
        <v>0</v>
      </c>
      <c r="AI117">
        <v>11.22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0.05</v>
      </c>
      <c r="AU117" t="s">
        <v>3</v>
      </c>
      <c r="AV117">
        <v>0</v>
      </c>
      <c r="AW117">
        <v>2</v>
      </c>
      <c r="AX117">
        <v>64975867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ROUND(Y117*Source!I84,7)</f>
        <v>1.4</v>
      </c>
      <c r="CY117">
        <f>AA117</f>
        <v>765.99</v>
      </c>
      <c r="CZ117">
        <f>AE117</f>
        <v>68.27</v>
      </c>
      <c r="DA117">
        <f>AI117</f>
        <v>11.22</v>
      </c>
      <c r="DB117">
        <f>ROUND(ROUND(AT117*CZ117,2),2)</f>
        <v>3.41</v>
      </c>
      <c r="DC117">
        <f>ROUND(ROUND(AT117*AG117,2),2)</f>
        <v>0</v>
      </c>
      <c r="DD117" t="s">
        <v>3</v>
      </c>
      <c r="DE117" t="s">
        <v>3</v>
      </c>
      <c r="DF117">
        <f>ROUND(ROUND(AE117*AI117,0)*CX117,0)</f>
        <v>1072</v>
      </c>
      <c r="DG117">
        <f t="shared" si="79"/>
        <v>0</v>
      </c>
      <c r="DH117">
        <f t="shared" si="80"/>
        <v>0</v>
      </c>
      <c r="DI117">
        <f t="shared" si="81"/>
        <v>0</v>
      </c>
      <c r="DJ117">
        <f>DF117</f>
        <v>1072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ROW(Source!A84)</f>
        <v>84</v>
      </c>
      <c r="B118">
        <v>64975321</v>
      </c>
      <c r="C118">
        <v>64975856</v>
      </c>
      <c r="D118">
        <v>29164341</v>
      </c>
      <c r="E118">
        <v>1</v>
      </c>
      <c r="F118">
        <v>1</v>
      </c>
      <c r="G118">
        <v>1</v>
      </c>
      <c r="H118">
        <v>3</v>
      </c>
      <c r="I118" t="s">
        <v>332</v>
      </c>
      <c r="J118" t="s">
        <v>333</v>
      </c>
      <c r="K118" t="s">
        <v>334</v>
      </c>
      <c r="L118">
        <v>1346</v>
      </c>
      <c r="N118">
        <v>1009</v>
      </c>
      <c r="O118" t="s">
        <v>254</v>
      </c>
      <c r="P118" t="s">
        <v>254</v>
      </c>
      <c r="Q118">
        <v>1</v>
      </c>
      <c r="W118">
        <v>0</v>
      </c>
      <c r="X118">
        <v>-1231983119</v>
      </c>
      <c r="Y118">
        <f>AT118</f>
        <v>0.02</v>
      </c>
      <c r="AA118">
        <v>754.13</v>
      </c>
      <c r="AB118">
        <v>0</v>
      </c>
      <c r="AC118">
        <v>0</v>
      </c>
      <c r="AD118">
        <v>0</v>
      </c>
      <c r="AE118">
        <v>101.09</v>
      </c>
      <c r="AF118">
        <v>0</v>
      </c>
      <c r="AG118">
        <v>0</v>
      </c>
      <c r="AH118">
        <v>0</v>
      </c>
      <c r="AI118">
        <v>7.46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0.02</v>
      </c>
      <c r="AU118" t="s">
        <v>3</v>
      </c>
      <c r="AV118">
        <v>0</v>
      </c>
      <c r="AW118">
        <v>2</v>
      </c>
      <c r="AX118">
        <v>64975868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ROUND(Y118*Source!I84,7)</f>
        <v>0.56000000000000005</v>
      </c>
      <c r="CY118">
        <f>AA118</f>
        <v>754.13</v>
      </c>
      <c r="CZ118">
        <f>AE118</f>
        <v>101.09</v>
      </c>
      <c r="DA118">
        <f>AI118</f>
        <v>7.46</v>
      </c>
      <c r="DB118">
        <f>ROUND(ROUND(AT118*CZ118,2),2)</f>
        <v>2.02</v>
      </c>
      <c r="DC118">
        <f>ROUND(ROUND(AT118*AG118,2),2)</f>
        <v>0</v>
      </c>
      <c r="DD118" t="s">
        <v>3</v>
      </c>
      <c r="DE118" t="s">
        <v>3</v>
      </c>
      <c r="DF118">
        <f>ROUND(ROUND(AE118*AI118,0)*CX118,0)</f>
        <v>422</v>
      </c>
      <c r="DG118">
        <f t="shared" si="79"/>
        <v>0</v>
      </c>
      <c r="DH118">
        <f t="shared" si="80"/>
        <v>0</v>
      </c>
      <c r="DI118">
        <f t="shared" si="81"/>
        <v>0</v>
      </c>
      <c r="DJ118">
        <f>DF118</f>
        <v>422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ROW(Source!A84)</f>
        <v>84</v>
      </c>
      <c r="B119">
        <v>64975321</v>
      </c>
      <c r="C119">
        <v>64975856</v>
      </c>
      <c r="D119">
        <v>29171692</v>
      </c>
      <c r="E119">
        <v>1</v>
      </c>
      <c r="F119">
        <v>1</v>
      </c>
      <c r="G119">
        <v>1</v>
      </c>
      <c r="H119">
        <v>3</v>
      </c>
      <c r="I119" t="s">
        <v>335</v>
      </c>
      <c r="J119" t="s">
        <v>336</v>
      </c>
      <c r="K119" t="s">
        <v>337</v>
      </c>
      <c r="L119">
        <v>1348</v>
      </c>
      <c r="N119">
        <v>1009</v>
      </c>
      <c r="O119" t="s">
        <v>250</v>
      </c>
      <c r="P119" t="s">
        <v>250</v>
      </c>
      <c r="Q119">
        <v>1000</v>
      </c>
      <c r="W119">
        <v>0</v>
      </c>
      <c r="X119">
        <v>1704105755</v>
      </c>
      <c r="Y119">
        <f>AT119</f>
        <v>1.0000000000000001E-5</v>
      </c>
      <c r="AA119">
        <v>190838.06</v>
      </c>
      <c r="AB119">
        <v>0</v>
      </c>
      <c r="AC119">
        <v>0</v>
      </c>
      <c r="AD119">
        <v>0</v>
      </c>
      <c r="AE119">
        <v>7679.6</v>
      </c>
      <c r="AF119">
        <v>0</v>
      </c>
      <c r="AG119">
        <v>0</v>
      </c>
      <c r="AH119">
        <v>0</v>
      </c>
      <c r="AI119">
        <v>24.85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1.0000000000000001E-5</v>
      </c>
      <c r="AU119" t="s">
        <v>3</v>
      </c>
      <c r="AV119">
        <v>0</v>
      </c>
      <c r="AW119">
        <v>2</v>
      </c>
      <c r="AX119">
        <v>64975869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ROUND(Y119*Source!I84,7)</f>
        <v>2.7999999999999998E-4</v>
      </c>
      <c r="CY119">
        <f>AA119</f>
        <v>190838.06</v>
      </c>
      <c r="CZ119">
        <f>AE119</f>
        <v>7679.6</v>
      </c>
      <c r="DA119">
        <f>AI119</f>
        <v>24.85</v>
      </c>
      <c r="DB119">
        <f>ROUND(ROUND(AT119*CZ119,2),2)</f>
        <v>0.08</v>
      </c>
      <c r="DC119">
        <f>ROUND(ROUND(AT119*AG119,2),2)</f>
        <v>0</v>
      </c>
      <c r="DD119" t="s">
        <v>3</v>
      </c>
      <c r="DE119" t="s">
        <v>3</v>
      </c>
      <c r="DF119">
        <f>ROUND(ROUND(AE119*AI119,0)*CX119,0)</f>
        <v>53</v>
      </c>
      <c r="DG119">
        <f t="shared" si="79"/>
        <v>0</v>
      </c>
      <c r="DH119">
        <f t="shared" si="80"/>
        <v>0</v>
      </c>
      <c r="DI119">
        <f t="shared" si="81"/>
        <v>0</v>
      </c>
      <c r="DJ119">
        <f>DF119</f>
        <v>53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ROW(Source!A84)</f>
        <v>84</v>
      </c>
      <c r="B120">
        <v>64975321</v>
      </c>
      <c r="C120">
        <v>64975856</v>
      </c>
      <c r="D120">
        <v>29171808</v>
      </c>
      <c r="E120">
        <v>1</v>
      </c>
      <c r="F120">
        <v>1</v>
      </c>
      <c r="G120">
        <v>1</v>
      </c>
      <c r="H120">
        <v>3</v>
      </c>
      <c r="I120" t="s">
        <v>261</v>
      </c>
      <c r="J120" t="s">
        <v>262</v>
      </c>
      <c r="K120" t="s">
        <v>263</v>
      </c>
      <c r="L120">
        <v>1374</v>
      </c>
      <c r="N120">
        <v>1013</v>
      </c>
      <c r="O120" t="s">
        <v>264</v>
      </c>
      <c r="P120" t="s">
        <v>264</v>
      </c>
      <c r="Q120">
        <v>1</v>
      </c>
      <c r="W120">
        <v>0</v>
      </c>
      <c r="X120">
        <v>-915781824</v>
      </c>
      <c r="Y120">
        <f>AT120</f>
        <v>0.06</v>
      </c>
      <c r="AA120">
        <v>9.66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9.66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0.06</v>
      </c>
      <c r="AU120" t="s">
        <v>3</v>
      </c>
      <c r="AV120">
        <v>0</v>
      </c>
      <c r="AW120">
        <v>2</v>
      </c>
      <c r="AX120">
        <v>64975870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ROUND(Y120*Source!I84,7)</f>
        <v>1.68</v>
      </c>
      <c r="CY120">
        <f>AA120</f>
        <v>9.66</v>
      </c>
      <c r="CZ120">
        <f>AE120</f>
        <v>1</v>
      </c>
      <c r="DA120">
        <f>AI120</f>
        <v>9.66</v>
      </c>
      <c r="DB120">
        <f>ROUND(ROUND(AT120*CZ120,2),2)</f>
        <v>0.06</v>
      </c>
      <c r="DC120">
        <f>ROUND(ROUND(AT120*AG120,2),2)</f>
        <v>0</v>
      </c>
      <c r="DD120" t="s">
        <v>3</v>
      </c>
      <c r="DE120" t="s">
        <v>3</v>
      </c>
      <c r="DF120">
        <f>ROUND(ROUND(AE120*AI120,0)*CX120,0)</f>
        <v>17</v>
      </c>
      <c r="DG120">
        <f t="shared" si="79"/>
        <v>0</v>
      </c>
      <c r="DH120">
        <f t="shared" si="80"/>
        <v>0</v>
      </c>
      <c r="DI120">
        <f t="shared" si="81"/>
        <v>0</v>
      </c>
      <c r="DJ120">
        <f>DF120</f>
        <v>17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ROW(Source!A85)</f>
        <v>85</v>
      </c>
      <c r="B121">
        <v>64975323</v>
      </c>
      <c r="C121">
        <v>64975871</v>
      </c>
      <c r="D121">
        <v>29364679</v>
      </c>
      <c r="E121">
        <v>1</v>
      </c>
      <c r="F121">
        <v>1</v>
      </c>
      <c r="G121">
        <v>1</v>
      </c>
      <c r="H121">
        <v>1</v>
      </c>
      <c r="I121" t="s">
        <v>226</v>
      </c>
      <c r="J121" t="s">
        <v>3</v>
      </c>
      <c r="K121" t="s">
        <v>227</v>
      </c>
      <c r="L121">
        <v>1369</v>
      </c>
      <c r="N121">
        <v>1013</v>
      </c>
      <c r="O121" t="s">
        <v>228</v>
      </c>
      <c r="P121" t="s">
        <v>228</v>
      </c>
      <c r="Q121">
        <v>1</v>
      </c>
      <c r="W121">
        <v>0</v>
      </c>
      <c r="X121">
        <v>931378261</v>
      </c>
      <c r="Y121">
        <f>(AT121*ROUND(1.2,7))</f>
        <v>20.16</v>
      </c>
      <c r="AA121">
        <v>0</v>
      </c>
      <c r="AB121">
        <v>0</v>
      </c>
      <c r="AC121">
        <v>0</v>
      </c>
      <c r="AD121">
        <v>9.92</v>
      </c>
      <c r="AE121">
        <v>0</v>
      </c>
      <c r="AF121">
        <v>0</v>
      </c>
      <c r="AG121">
        <v>0</v>
      </c>
      <c r="AH121">
        <v>9.92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16.8</v>
      </c>
      <c r="AU121" t="s">
        <v>98</v>
      </c>
      <c r="AV121">
        <v>1</v>
      </c>
      <c r="AW121">
        <v>2</v>
      </c>
      <c r="AX121">
        <v>64975887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ROUND(AT121*Source!I85*AH121*AL121,0)</f>
        <v>327</v>
      </c>
      <c r="CV121">
        <f>ROUND(Y121*Source!I85,7)</f>
        <v>39.513599999999997</v>
      </c>
      <c r="CW121">
        <v>0</v>
      </c>
      <c r="CX121">
        <f>ROUND(Y121*Source!I85,7)</f>
        <v>39.513599999999997</v>
      </c>
      <c r="CY121">
        <f>AD121</f>
        <v>9.92</v>
      </c>
      <c r="CZ121">
        <f>AH121</f>
        <v>9.92</v>
      </c>
      <c r="DA121">
        <f>AL121</f>
        <v>1</v>
      </c>
      <c r="DB121">
        <f>ROUND((ROUND(AT121*CZ121,2)*ROUND(1.2,7)),2)</f>
        <v>199.99</v>
      </c>
      <c r="DC121">
        <f>ROUND((ROUND(AT121*AG121,2)*ROUND(1.2,7)),2)</f>
        <v>0</v>
      </c>
      <c r="DD121" t="s">
        <v>3</v>
      </c>
      <c r="DE121" t="s">
        <v>3</v>
      </c>
      <c r="DF121">
        <f t="shared" ref="DF121:DF133" si="82">ROUND(ROUND(AE121,2)*CX121,2)</f>
        <v>0</v>
      </c>
      <c r="DG121">
        <f t="shared" ref="DG121:DG133" si="83">ROUND(ROUND(AF121,2)*CX121,2)</f>
        <v>0</v>
      </c>
      <c r="DH121">
        <f t="shared" ref="DH121:DH133" si="84">ROUND(ROUND(AG121,2)*CX121,2)</f>
        <v>0</v>
      </c>
      <c r="DI121">
        <f t="shared" ref="DI121:DI133" si="85">ROUND(ROUND(AH121,2)*CX121,2)</f>
        <v>391.97</v>
      </c>
      <c r="DJ121">
        <f>DI121</f>
        <v>391.97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ROW(Source!A85)</f>
        <v>85</v>
      </c>
      <c r="B122">
        <v>64975323</v>
      </c>
      <c r="C122">
        <v>64975871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35</v>
      </c>
      <c r="J122" t="s">
        <v>3</v>
      </c>
      <c r="K122" t="s">
        <v>229</v>
      </c>
      <c r="L122">
        <v>608254</v>
      </c>
      <c r="N122">
        <v>1013</v>
      </c>
      <c r="O122" t="s">
        <v>230</v>
      </c>
      <c r="P122" t="s">
        <v>230</v>
      </c>
      <c r="Q122">
        <v>1</v>
      </c>
      <c r="W122">
        <v>0</v>
      </c>
      <c r="X122">
        <v>-185737400</v>
      </c>
      <c r="Y122">
        <f>(AT122*ROUND(1.2,7))</f>
        <v>1.2E-2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0.01</v>
      </c>
      <c r="AU122" t="s">
        <v>98</v>
      </c>
      <c r="AV122">
        <v>2</v>
      </c>
      <c r="AW122">
        <v>2</v>
      </c>
      <c r="AX122">
        <v>64975888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ROUND(Y122*Source!I85,7)</f>
        <v>2.3519999999999999E-2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ROUND((ROUND(AT122*CZ122,2)*ROUND(1.2,7)),2)</f>
        <v>0</v>
      </c>
      <c r="DC122">
        <f>ROUND((ROUND(AT122*AG122,2)*ROUND(1.2,7)),2)</f>
        <v>0</v>
      </c>
      <c r="DD122" t="s">
        <v>3</v>
      </c>
      <c r="DE122" t="s">
        <v>3</v>
      </c>
      <c r="DF122">
        <f t="shared" si="82"/>
        <v>0</v>
      </c>
      <c r="DG122">
        <f t="shared" si="83"/>
        <v>0</v>
      </c>
      <c r="DH122">
        <f t="shared" si="84"/>
        <v>0</v>
      </c>
      <c r="DI122">
        <f t="shared" si="85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ROW(Source!A85)</f>
        <v>85</v>
      </c>
      <c r="B123">
        <v>64975323</v>
      </c>
      <c r="C123">
        <v>64975871</v>
      </c>
      <c r="D123">
        <v>29172362</v>
      </c>
      <c r="E123">
        <v>1</v>
      </c>
      <c r="F123">
        <v>1</v>
      </c>
      <c r="G123">
        <v>1</v>
      </c>
      <c r="H123">
        <v>2</v>
      </c>
      <c r="I123" t="s">
        <v>231</v>
      </c>
      <c r="J123" t="s">
        <v>232</v>
      </c>
      <c r="K123" t="s">
        <v>233</v>
      </c>
      <c r="L123">
        <v>1368</v>
      </c>
      <c r="N123">
        <v>1011</v>
      </c>
      <c r="O123" t="s">
        <v>234</v>
      </c>
      <c r="P123" t="s">
        <v>234</v>
      </c>
      <c r="Q123">
        <v>1</v>
      </c>
      <c r="W123">
        <v>0</v>
      </c>
      <c r="X123">
        <v>783836208</v>
      </c>
      <c r="Y123">
        <f>(AT123*ROUND(1.2,7))</f>
        <v>1.2E-2</v>
      </c>
      <c r="AA123">
        <v>0</v>
      </c>
      <c r="AB123">
        <v>134.65</v>
      </c>
      <c r="AC123">
        <v>13.5</v>
      </c>
      <c r="AD123">
        <v>0</v>
      </c>
      <c r="AE123">
        <v>0</v>
      </c>
      <c r="AF123">
        <v>134.65</v>
      </c>
      <c r="AG123">
        <v>13.5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98</v>
      </c>
      <c r="AV123">
        <v>0</v>
      </c>
      <c r="AW123">
        <v>2</v>
      </c>
      <c r="AX123">
        <v>64975889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ROUND(Y123*Source!I85*DO123,7)</f>
        <v>0</v>
      </c>
      <c r="CX123">
        <f>ROUND(Y123*Source!I85,7)</f>
        <v>2.3519999999999999E-2</v>
      </c>
      <c r="CY123">
        <f>AB123</f>
        <v>134.65</v>
      </c>
      <c r="CZ123">
        <f>AF123</f>
        <v>134.65</v>
      </c>
      <c r="DA123">
        <f>AJ123</f>
        <v>1</v>
      </c>
      <c r="DB123">
        <f>ROUND((ROUND(AT123*CZ123,2)*ROUND(1.2,7)),2)</f>
        <v>1.62</v>
      </c>
      <c r="DC123">
        <f>ROUND((ROUND(AT123*AG123,2)*ROUND(1.2,7)),2)</f>
        <v>0.17</v>
      </c>
      <c r="DD123" t="s">
        <v>3</v>
      </c>
      <c r="DE123" t="s">
        <v>3</v>
      </c>
      <c r="DF123">
        <f t="shared" si="82"/>
        <v>0</v>
      </c>
      <c r="DG123">
        <f t="shared" si="83"/>
        <v>3.17</v>
      </c>
      <c r="DH123">
        <f t="shared" si="84"/>
        <v>0.32</v>
      </c>
      <c r="DI123">
        <f t="shared" si="85"/>
        <v>0</v>
      </c>
      <c r="DJ123">
        <f>DG123</f>
        <v>3.17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ROW(Source!A85)</f>
        <v>85</v>
      </c>
      <c r="B124">
        <v>64975323</v>
      </c>
      <c r="C124">
        <v>64975871</v>
      </c>
      <c r="D124">
        <v>29174913</v>
      </c>
      <c r="E124">
        <v>1</v>
      </c>
      <c r="F124">
        <v>1</v>
      </c>
      <c r="G124">
        <v>1</v>
      </c>
      <c r="H124">
        <v>2</v>
      </c>
      <c r="I124" t="s">
        <v>244</v>
      </c>
      <c r="J124" t="s">
        <v>245</v>
      </c>
      <c r="K124" t="s">
        <v>246</v>
      </c>
      <c r="L124">
        <v>1368</v>
      </c>
      <c r="N124">
        <v>1011</v>
      </c>
      <c r="O124" t="s">
        <v>234</v>
      </c>
      <c r="P124" t="s">
        <v>234</v>
      </c>
      <c r="Q124">
        <v>1</v>
      </c>
      <c r="W124">
        <v>0</v>
      </c>
      <c r="X124">
        <v>1230759911</v>
      </c>
      <c r="Y124">
        <f>(AT124*ROUND(1.2,7))</f>
        <v>1.2E-2</v>
      </c>
      <c r="AA124">
        <v>0</v>
      </c>
      <c r="AB124">
        <v>87.17</v>
      </c>
      <c r="AC124">
        <v>11.6</v>
      </c>
      <c r="AD124">
        <v>0</v>
      </c>
      <c r="AE124">
        <v>0</v>
      </c>
      <c r="AF124">
        <v>87.17</v>
      </c>
      <c r="AG124">
        <v>11.6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0.01</v>
      </c>
      <c r="AU124" t="s">
        <v>98</v>
      </c>
      <c r="AV124">
        <v>0</v>
      </c>
      <c r="AW124">
        <v>2</v>
      </c>
      <c r="AX124">
        <v>64975890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ROUND(Y124*Source!I85*DO124,7)</f>
        <v>0</v>
      </c>
      <c r="CX124">
        <f>ROUND(Y124*Source!I85,7)</f>
        <v>2.3519999999999999E-2</v>
      </c>
      <c r="CY124">
        <f>AB124</f>
        <v>87.17</v>
      </c>
      <c r="CZ124">
        <f>AF124</f>
        <v>87.17</v>
      </c>
      <c r="DA124">
        <f>AJ124</f>
        <v>1</v>
      </c>
      <c r="DB124">
        <f>ROUND((ROUND(AT124*CZ124,2)*ROUND(1.2,7)),2)</f>
        <v>1.04</v>
      </c>
      <c r="DC124">
        <f>ROUND((ROUND(AT124*AG124,2)*ROUND(1.2,7)),2)</f>
        <v>0.14000000000000001</v>
      </c>
      <c r="DD124" t="s">
        <v>3</v>
      </c>
      <c r="DE124" t="s">
        <v>3</v>
      </c>
      <c r="DF124">
        <f t="shared" si="82"/>
        <v>0</v>
      </c>
      <c r="DG124">
        <f t="shared" si="83"/>
        <v>2.0499999999999998</v>
      </c>
      <c r="DH124">
        <f t="shared" si="84"/>
        <v>0.27</v>
      </c>
      <c r="DI124">
        <f t="shared" si="85"/>
        <v>0</v>
      </c>
      <c r="DJ124">
        <f>DG124</f>
        <v>2.0499999999999998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ROW(Source!A85)</f>
        <v>85</v>
      </c>
      <c r="B125">
        <v>64975323</v>
      </c>
      <c r="C125">
        <v>64975871</v>
      </c>
      <c r="D125">
        <v>29110510</v>
      </c>
      <c r="E125">
        <v>1</v>
      </c>
      <c r="F125">
        <v>1</v>
      </c>
      <c r="G125">
        <v>1</v>
      </c>
      <c r="H125">
        <v>3</v>
      </c>
      <c r="I125" t="s">
        <v>338</v>
      </c>
      <c r="J125" t="s">
        <v>339</v>
      </c>
      <c r="K125" t="s">
        <v>340</v>
      </c>
      <c r="L125">
        <v>1348</v>
      </c>
      <c r="N125">
        <v>1009</v>
      </c>
      <c r="O125" t="s">
        <v>250</v>
      </c>
      <c r="P125" t="s">
        <v>250</v>
      </c>
      <c r="Q125">
        <v>1000</v>
      </c>
      <c r="W125">
        <v>0</v>
      </c>
      <c r="X125">
        <v>-427086077</v>
      </c>
      <c r="Y125">
        <f t="shared" ref="Y125:Y133" si="86">AT125</f>
        <v>1E-4</v>
      </c>
      <c r="AA125">
        <v>70200</v>
      </c>
      <c r="AB125">
        <v>0</v>
      </c>
      <c r="AC125">
        <v>0</v>
      </c>
      <c r="AD125">
        <v>0</v>
      </c>
      <c r="AE125">
        <v>70200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1E-4</v>
      </c>
      <c r="AU125" t="s">
        <v>3</v>
      </c>
      <c r="AV125">
        <v>0</v>
      </c>
      <c r="AW125">
        <v>2</v>
      </c>
      <c r="AX125">
        <v>64975891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ROUND(Y125*Source!I85,7)</f>
        <v>1.9599999999999999E-4</v>
      </c>
      <c r="CY125">
        <f t="shared" ref="CY125:CY133" si="87">AA125</f>
        <v>70200</v>
      </c>
      <c r="CZ125">
        <f t="shared" ref="CZ125:CZ133" si="88">AE125</f>
        <v>70200</v>
      </c>
      <c r="DA125">
        <f t="shared" ref="DA125:DA133" si="89">AI125</f>
        <v>1</v>
      </c>
      <c r="DB125">
        <f t="shared" ref="DB125:DB133" si="90">ROUND(ROUND(AT125*CZ125,2),2)</f>
        <v>7.02</v>
      </c>
      <c r="DC125">
        <f t="shared" ref="DC125:DC133" si="91">ROUND(ROUND(AT125*AG125,2),2)</f>
        <v>0</v>
      </c>
      <c r="DD125" t="s">
        <v>3</v>
      </c>
      <c r="DE125" t="s">
        <v>3</v>
      </c>
      <c r="DF125">
        <f t="shared" si="82"/>
        <v>13.76</v>
      </c>
      <c r="DG125">
        <f t="shared" si="83"/>
        <v>0</v>
      </c>
      <c r="DH125">
        <f t="shared" si="84"/>
        <v>0</v>
      </c>
      <c r="DI125">
        <f t="shared" si="85"/>
        <v>0</v>
      </c>
      <c r="DJ125">
        <f t="shared" ref="DJ125:DJ133" si="92">DF125</f>
        <v>13.76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ROW(Source!A85)</f>
        <v>85</v>
      </c>
      <c r="B126">
        <v>64975323</v>
      </c>
      <c r="C126">
        <v>64975871</v>
      </c>
      <c r="D126">
        <v>29108369</v>
      </c>
      <c r="E126">
        <v>1</v>
      </c>
      <c r="F126">
        <v>1</v>
      </c>
      <c r="G126">
        <v>1</v>
      </c>
      <c r="H126">
        <v>3</v>
      </c>
      <c r="I126" t="s">
        <v>341</v>
      </c>
      <c r="J126" t="s">
        <v>342</v>
      </c>
      <c r="K126" t="s">
        <v>343</v>
      </c>
      <c r="L126">
        <v>1346</v>
      </c>
      <c r="N126">
        <v>1009</v>
      </c>
      <c r="O126" t="s">
        <v>254</v>
      </c>
      <c r="P126" t="s">
        <v>254</v>
      </c>
      <c r="Q126">
        <v>1</v>
      </c>
      <c r="W126">
        <v>0</v>
      </c>
      <c r="X126">
        <v>326902400</v>
      </c>
      <c r="Y126">
        <f t="shared" si="86"/>
        <v>0.02</v>
      </c>
      <c r="AA126">
        <v>18.899999999999999</v>
      </c>
      <c r="AB126">
        <v>0</v>
      </c>
      <c r="AC126">
        <v>0</v>
      </c>
      <c r="AD126">
        <v>0</v>
      </c>
      <c r="AE126">
        <v>18.899999999999999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0.02</v>
      </c>
      <c r="AU126" t="s">
        <v>3</v>
      </c>
      <c r="AV126">
        <v>0</v>
      </c>
      <c r="AW126">
        <v>2</v>
      </c>
      <c r="AX126">
        <v>64975892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ROUND(Y126*Source!I85,7)</f>
        <v>3.9199999999999999E-2</v>
      </c>
      <c r="CY126">
        <f t="shared" si="87"/>
        <v>18.899999999999999</v>
      </c>
      <c r="CZ126">
        <f t="shared" si="88"/>
        <v>18.899999999999999</v>
      </c>
      <c r="DA126">
        <f t="shared" si="89"/>
        <v>1</v>
      </c>
      <c r="DB126">
        <f t="shared" si="90"/>
        <v>0.38</v>
      </c>
      <c r="DC126">
        <f t="shared" si="91"/>
        <v>0</v>
      </c>
      <c r="DD126" t="s">
        <v>3</v>
      </c>
      <c r="DE126" t="s">
        <v>3</v>
      </c>
      <c r="DF126">
        <f t="shared" si="82"/>
        <v>0.74</v>
      </c>
      <c r="DG126">
        <f t="shared" si="83"/>
        <v>0</v>
      </c>
      <c r="DH126">
        <f t="shared" si="84"/>
        <v>0</v>
      </c>
      <c r="DI126">
        <f t="shared" si="85"/>
        <v>0</v>
      </c>
      <c r="DJ126">
        <f t="shared" si="92"/>
        <v>0.74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ROW(Source!A85)</f>
        <v>85</v>
      </c>
      <c r="B127">
        <v>64975323</v>
      </c>
      <c r="C127">
        <v>64975871</v>
      </c>
      <c r="D127">
        <v>29107961</v>
      </c>
      <c r="E127">
        <v>1</v>
      </c>
      <c r="F127">
        <v>1</v>
      </c>
      <c r="G127">
        <v>1</v>
      </c>
      <c r="H127">
        <v>3</v>
      </c>
      <c r="I127" t="s">
        <v>344</v>
      </c>
      <c r="J127" t="s">
        <v>345</v>
      </c>
      <c r="K127" t="s">
        <v>346</v>
      </c>
      <c r="L127">
        <v>1346</v>
      </c>
      <c r="N127">
        <v>1009</v>
      </c>
      <c r="O127" t="s">
        <v>254</v>
      </c>
      <c r="P127" t="s">
        <v>254</v>
      </c>
      <c r="Q127">
        <v>1</v>
      </c>
      <c r="W127">
        <v>0</v>
      </c>
      <c r="X127">
        <v>-1088339451</v>
      </c>
      <c r="Y127">
        <f t="shared" si="86"/>
        <v>0.01</v>
      </c>
      <c r="AA127">
        <v>133.05000000000001</v>
      </c>
      <c r="AB127">
        <v>0</v>
      </c>
      <c r="AC127">
        <v>0</v>
      </c>
      <c r="AD127">
        <v>0</v>
      </c>
      <c r="AE127">
        <v>133.05000000000001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0.01</v>
      </c>
      <c r="AU127" t="s">
        <v>3</v>
      </c>
      <c r="AV127">
        <v>0</v>
      </c>
      <c r="AW127">
        <v>2</v>
      </c>
      <c r="AX127">
        <v>64975893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ROUND(Y127*Source!I85,7)</f>
        <v>1.9599999999999999E-2</v>
      </c>
      <c r="CY127">
        <f t="shared" si="87"/>
        <v>133.05000000000001</v>
      </c>
      <c r="CZ127">
        <f t="shared" si="88"/>
        <v>133.05000000000001</v>
      </c>
      <c r="DA127">
        <f t="shared" si="89"/>
        <v>1</v>
      </c>
      <c r="DB127">
        <f t="shared" si="90"/>
        <v>1.33</v>
      </c>
      <c r="DC127">
        <f t="shared" si="91"/>
        <v>0</v>
      </c>
      <c r="DD127" t="s">
        <v>3</v>
      </c>
      <c r="DE127" t="s">
        <v>3</v>
      </c>
      <c r="DF127">
        <f t="shared" si="82"/>
        <v>2.61</v>
      </c>
      <c r="DG127">
        <f t="shared" si="83"/>
        <v>0</v>
      </c>
      <c r="DH127">
        <f t="shared" si="84"/>
        <v>0</v>
      </c>
      <c r="DI127">
        <f t="shared" si="85"/>
        <v>0</v>
      </c>
      <c r="DJ127">
        <f t="shared" si="92"/>
        <v>2.61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ROW(Source!A85)</f>
        <v>85</v>
      </c>
      <c r="B128">
        <v>64975323</v>
      </c>
      <c r="C128">
        <v>64975871</v>
      </c>
      <c r="D128">
        <v>29110793</v>
      </c>
      <c r="E128">
        <v>1</v>
      </c>
      <c r="F128">
        <v>1</v>
      </c>
      <c r="G128">
        <v>1</v>
      </c>
      <c r="H128">
        <v>3</v>
      </c>
      <c r="I128" t="s">
        <v>319</v>
      </c>
      <c r="J128" t="s">
        <v>320</v>
      </c>
      <c r="K128" t="s">
        <v>321</v>
      </c>
      <c r="L128">
        <v>1308</v>
      </c>
      <c r="N128">
        <v>1003</v>
      </c>
      <c r="O128" t="s">
        <v>322</v>
      </c>
      <c r="P128" t="s">
        <v>322</v>
      </c>
      <c r="Q128">
        <v>100</v>
      </c>
      <c r="W128">
        <v>0</v>
      </c>
      <c r="X128">
        <v>611857035</v>
      </c>
      <c r="Y128">
        <f t="shared" si="86"/>
        <v>0.1</v>
      </c>
      <c r="AA128">
        <v>120.36</v>
      </c>
      <c r="AB128">
        <v>0</v>
      </c>
      <c r="AC128">
        <v>0</v>
      </c>
      <c r="AD128">
        <v>0</v>
      </c>
      <c r="AE128">
        <v>120.36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0.1</v>
      </c>
      <c r="AU128" t="s">
        <v>3</v>
      </c>
      <c r="AV128">
        <v>0</v>
      </c>
      <c r="AW128">
        <v>2</v>
      </c>
      <c r="AX128">
        <v>64975894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ROUND(Y128*Source!I85,7)</f>
        <v>0.19600000000000001</v>
      </c>
      <c r="CY128">
        <f t="shared" si="87"/>
        <v>120.36</v>
      </c>
      <c r="CZ128">
        <f t="shared" si="88"/>
        <v>120.36</v>
      </c>
      <c r="DA128">
        <f t="shared" si="89"/>
        <v>1</v>
      </c>
      <c r="DB128">
        <f t="shared" si="90"/>
        <v>12.04</v>
      </c>
      <c r="DC128">
        <f t="shared" si="91"/>
        <v>0</v>
      </c>
      <c r="DD128" t="s">
        <v>3</v>
      </c>
      <c r="DE128" t="s">
        <v>3</v>
      </c>
      <c r="DF128">
        <f t="shared" si="82"/>
        <v>23.59</v>
      </c>
      <c r="DG128">
        <f t="shared" si="83"/>
        <v>0</v>
      </c>
      <c r="DH128">
        <f t="shared" si="84"/>
        <v>0</v>
      </c>
      <c r="DI128">
        <f t="shared" si="85"/>
        <v>0</v>
      </c>
      <c r="DJ128">
        <f t="shared" si="92"/>
        <v>23.59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ROW(Source!A85)</f>
        <v>85</v>
      </c>
      <c r="B129">
        <v>64975323</v>
      </c>
      <c r="C129">
        <v>64975871</v>
      </c>
      <c r="D129">
        <v>29110838</v>
      </c>
      <c r="E129">
        <v>1</v>
      </c>
      <c r="F129">
        <v>1</v>
      </c>
      <c r="G129">
        <v>1</v>
      </c>
      <c r="H129">
        <v>3</v>
      </c>
      <c r="I129" t="s">
        <v>329</v>
      </c>
      <c r="J129" t="s">
        <v>330</v>
      </c>
      <c r="K129" t="s">
        <v>331</v>
      </c>
      <c r="L129">
        <v>1346</v>
      </c>
      <c r="N129">
        <v>1009</v>
      </c>
      <c r="O129" t="s">
        <v>254</v>
      </c>
      <c r="P129" t="s">
        <v>254</v>
      </c>
      <c r="Q129">
        <v>1</v>
      </c>
      <c r="W129">
        <v>0</v>
      </c>
      <c r="X129">
        <v>-1294780295</v>
      </c>
      <c r="Y129">
        <f t="shared" si="86"/>
        <v>0.2</v>
      </c>
      <c r="AA129">
        <v>30.5</v>
      </c>
      <c r="AB129">
        <v>0</v>
      </c>
      <c r="AC129">
        <v>0</v>
      </c>
      <c r="AD129">
        <v>0</v>
      </c>
      <c r="AE129">
        <v>30.5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0.2</v>
      </c>
      <c r="AU129" t="s">
        <v>3</v>
      </c>
      <c r="AV129">
        <v>0</v>
      </c>
      <c r="AW129">
        <v>2</v>
      </c>
      <c r="AX129">
        <v>64975895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ROUND(Y129*Source!I85,7)</f>
        <v>0.39200000000000002</v>
      </c>
      <c r="CY129">
        <f t="shared" si="87"/>
        <v>30.5</v>
      </c>
      <c r="CZ129">
        <f t="shared" si="88"/>
        <v>30.5</v>
      </c>
      <c r="DA129">
        <f t="shared" si="89"/>
        <v>1</v>
      </c>
      <c r="DB129">
        <f t="shared" si="90"/>
        <v>6.1</v>
      </c>
      <c r="DC129">
        <f t="shared" si="91"/>
        <v>0</v>
      </c>
      <c r="DD129" t="s">
        <v>3</v>
      </c>
      <c r="DE129" t="s">
        <v>3</v>
      </c>
      <c r="DF129">
        <f t="shared" si="82"/>
        <v>11.96</v>
      </c>
      <c r="DG129">
        <f t="shared" si="83"/>
        <v>0</v>
      </c>
      <c r="DH129">
        <f t="shared" si="84"/>
        <v>0</v>
      </c>
      <c r="DI129">
        <f t="shared" si="85"/>
        <v>0</v>
      </c>
      <c r="DJ129">
        <f t="shared" si="92"/>
        <v>11.96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ROW(Source!A85)</f>
        <v>85</v>
      </c>
      <c r="B130">
        <v>64975323</v>
      </c>
      <c r="C130">
        <v>64975871</v>
      </c>
      <c r="D130">
        <v>29121779</v>
      </c>
      <c r="E130">
        <v>1</v>
      </c>
      <c r="F130">
        <v>1</v>
      </c>
      <c r="G130">
        <v>1</v>
      </c>
      <c r="H130">
        <v>3</v>
      </c>
      <c r="I130" t="s">
        <v>347</v>
      </c>
      <c r="J130" t="s">
        <v>348</v>
      </c>
      <c r="K130" t="s">
        <v>349</v>
      </c>
      <c r="L130">
        <v>1355</v>
      </c>
      <c r="N130">
        <v>1010</v>
      </c>
      <c r="O130" t="s">
        <v>350</v>
      </c>
      <c r="P130" t="s">
        <v>350</v>
      </c>
      <c r="Q130">
        <v>100</v>
      </c>
      <c r="W130">
        <v>0</v>
      </c>
      <c r="X130">
        <v>-161981681</v>
      </c>
      <c r="Y130">
        <f t="shared" si="86"/>
        <v>1.02</v>
      </c>
      <c r="AA130">
        <v>65.819999999999993</v>
      </c>
      <c r="AB130">
        <v>0</v>
      </c>
      <c r="AC130">
        <v>0</v>
      </c>
      <c r="AD130">
        <v>0</v>
      </c>
      <c r="AE130">
        <v>65.819999999999993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1.02</v>
      </c>
      <c r="AU130" t="s">
        <v>3</v>
      </c>
      <c r="AV130">
        <v>0</v>
      </c>
      <c r="AW130">
        <v>2</v>
      </c>
      <c r="AX130">
        <v>64975896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ROUND(Y130*Source!I85,7)</f>
        <v>1.9992000000000001</v>
      </c>
      <c r="CY130">
        <f t="shared" si="87"/>
        <v>65.819999999999993</v>
      </c>
      <c r="CZ130">
        <f t="shared" si="88"/>
        <v>65.819999999999993</v>
      </c>
      <c r="DA130">
        <f t="shared" si="89"/>
        <v>1</v>
      </c>
      <c r="DB130">
        <f t="shared" si="90"/>
        <v>67.14</v>
      </c>
      <c r="DC130">
        <f t="shared" si="91"/>
        <v>0</v>
      </c>
      <c r="DD130" t="s">
        <v>3</v>
      </c>
      <c r="DE130" t="s">
        <v>3</v>
      </c>
      <c r="DF130">
        <f t="shared" si="82"/>
        <v>131.59</v>
      </c>
      <c r="DG130">
        <f t="shared" si="83"/>
        <v>0</v>
      </c>
      <c r="DH130">
        <f t="shared" si="84"/>
        <v>0</v>
      </c>
      <c r="DI130">
        <f t="shared" si="85"/>
        <v>0</v>
      </c>
      <c r="DJ130">
        <f t="shared" si="92"/>
        <v>131.59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ROW(Source!A85)</f>
        <v>85</v>
      </c>
      <c r="B131">
        <v>64975323</v>
      </c>
      <c r="C131">
        <v>64975871</v>
      </c>
      <c r="D131">
        <v>29158011</v>
      </c>
      <c r="E131">
        <v>1</v>
      </c>
      <c r="F131">
        <v>1</v>
      </c>
      <c r="G131">
        <v>1</v>
      </c>
      <c r="H131">
        <v>3</v>
      </c>
      <c r="I131" t="s">
        <v>326</v>
      </c>
      <c r="J131" t="s">
        <v>327</v>
      </c>
      <c r="K131" t="s">
        <v>328</v>
      </c>
      <c r="L131">
        <v>1346</v>
      </c>
      <c r="N131">
        <v>1009</v>
      </c>
      <c r="O131" t="s">
        <v>254</v>
      </c>
      <c r="P131" t="s">
        <v>254</v>
      </c>
      <c r="Q131">
        <v>1</v>
      </c>
      <c r="W131">
        <v>0</v>
      </c>
      <c r="X131">
        <v>-993947972</v>
      </c>
      <c r="Y131">
        <f t="shared" si="86"/>
        <v>0.08</v>
      </c>
      <c r="AA131">
        <v>68.27</v>
      </c>
      <c r="AB131">
        <v>0</v>
      </c>
      <c r="AC131">
        <v>0</v>
      </c>
      <c r="AD131">
        <v>0</v>
      </c>
      <c r="AE131">
        <v>68.27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0.08</v>
      </c>
      <c r="AU131" t="s">
        <v>3</v>
      </c>
      <c r="AV131">
        <v>0</v>
      </c>
      <c r="AW131">
        <v>2</v>
      </c>
      <c r="AX131">
        <v>64975897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ROUND(Y131*Source!I85,7)</f>
        <v>0.15679999999999999</v>
      </c>
      <c r="CY131">
        <f t="shared" si="87"/>
        <v>68.27</v>
      </c>
      <c r="CZ131">
        <f t="shared" si="88"/>
        <v>68.27</v>
      </c>
      <c r="DA131">
        <f t="shared" si="89"/>
        <v>1</v>
      </c>
      <c r="DB131">
        <f t="shared" si="90"/>
        <v>5.46</v>
      </c>
      <c r="DC131">
        <f t="shared" si="91"/>
        <v>0</v>
      </c>
      <c r="DD131" t="s">
        <v>3</v>
      </c>
      <c r="DE131" t="s">
        <v>3</v>
      </c>
      <c r="DF131">
        <f t="shared" si="82"/>
        <v>10.7</v>
      </c>
      <c r="DG131">
        <f t="shared" si="83"/>
        <v>0</v>
      </c>
      <c r="DH131">
        <f t="shared" si="84"/>
        <v>0</v>
      </c>
      <c r="DI131">
        <f t="shared" si="85"/>
        <v>0</v>
      </c>
      <c r="DJ131">
        <f t="shared" si="92"/>
        <v>10.7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ROW(Source!A85)</f>
        <v>85</v>
      </c>
      <c r="B132">
        <v>64975323</v>
      </c>
      <c r="C132">
        <v>64975871</v>
      </c>
      <c r="D132">
        <v>29171708</v>
      </c>
      <c r="E132">
        <v>1</v>
      </c>
      <c r="F132">
        <v>1</v>
      </c>
      <c r="G132">
        <v>1</v>
      </c>
      <c r="H132">
        <v>3</v>
      </c>
      <c r="I132" t="s">
        <v>351</v>
      </c>
      <c r="J132" t="s">
        <v>352</v>
      </c>
      <c r="K132" t="s">
        <v>353</v>
      </c>
      <c r="L132">
        <v>1346</v>
      </c>
      <c r="N132">
        <v>1009</v>
      </c>
      <c r="O132" t="s">
        <v>254</v>
      </c>
      <c r="P132" t="s">
        <v>254</v>
      </c>
      <c r="Q132">
        <v>1</v>
      </c>
      <c r="W132">
        <v>0</v>
      </c>
      <c r="X132">
        <v>1015963907</v>
      </c>
      <c r="Y132">
        <f t="shared" si="86"/>
        <v>0.1</v>
      </c>
      <c r="AA132">
        <v>30.6</v>
      </c>
      <c r="AB132">
        <v>0</v>
      </c>
      <c r="AC132">
        <v>0</v>
      </c>
      <c r="AD132">
        <v>0</v>
      </c>
      <c r="AE132">
        <v>30.6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0.1</v>
      </c>
      <c r="AU132" t="s">
        <v>3</v>
      </c>
      <c r="AV132">
        <v>0</v>
      </c>
      <c r="AW132">
        <v>2</v>
      </c>
      <c r="AX132">
        <v>64975898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ROUND(Y132*Source!I85,7)</f>
        <v>0.19600000000000001</v>
      </c>
      <c r="CY132">
        <f t="shared" si="87"/>
        <v>30.6</v>
      </c>
      <c r="CZ132">
        <f t="shared" si="88"/>
        <v>30.6</v>
      </c>
      <c r="DA132">
        <f t="shared" si="89"/>
        <v>1</v>
      </c>
      <c r="DB132">
        <f t="shared" si="90"/>
        <v>3.06</v>
      </c>
      <c r="DC132">
        <f t="shared" si="91"/>
        <v>0</v>
      </c>
      <c r="DD132" t="s">
        <v>3</v>
      </c>
      <c r="DE132" t="s">
        <v>3</v>
      </c>
      <c r="DF132">
        <f t="shared" si="82"/>
        <v>6</v>
      </c>
      <c r="DG132">
        <f t="shared" si="83"/>
        <v>0</v>
      </c>
      <c r="DH132">
        <f t="shared" si="84"/>
        <v>0</v>
      </c>
      <c r="DI132">
        <f t="shared" si="85"/>
        <v>0</v>
      </c>
      <c r="DJ132">
        <f t="shared" si="92"/>
        <v>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ROW(Source!A85)</f>
        <v>85</v>
      </c>
      <c r="B133">
        <v>64975323</v>
      </c>
      <c r="C133">
        <v>64975871</v>
      </c>
      <c r="D133">
        <v>29171808</v>
      </c>
      <c r="E133">
        <v>1</v>
      </c>
      <c r="F133">
        <v>1</v>
      </c>
      <c r="G133">
        <v>1</v>
      </c>
      <c r="H133">
        <v>3</v>
      </c>
      <c r="I133" t="s">
        <v>261</v>
      </c>
      <c r="J133" t="s">
        <v>262</v>
      </c>
      <c r="K133" t="s">
        <v>263</v>
      </c>
      <c r="L133">
        <v>1374</v>
      </c>
      <c r="N133">
        <v>1013</v>
      </c>
      <c r="O133" t="s">
        <v>264</v>
      </c>
      <c r="P133" t="s">
        <v>264</v>
      </c>
      <c r="Q133">
        <v>1</v>
      </c>
      <c r="W133">
        <v>0</v>
      </c>
      <c r="X133">
        <v>-915781824</v>
      </c>
      <c r="Y133">
        <f t="shared" si="86"/>
        <v>3.33</v>
      </c>
      <c r="AA133">
        <v>1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3.33</v>
      </c>
      <c r="AU133" t="s">
        <v>3</v>
      </c>
      <c r="AV133">
        <v>0</v>
      </c>
      <c r="AW133">
        <v>2</v>
      </c>
      <c r="AX133">
        <v>64975899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ROUND(Y133*Source!I85,7)</f>
        <v>6.5267999999999997</v>
      </c>
      <c r="CY133">
        <f t="shared" si="87"/>
        <v>1</v>
      </c>
      <c r="CZ133">
        <f t="shared" si="88"/>
        <v>1</v>
      </c>
      <c r="DA133">
        <f t="shared" si="89"/>
        <v>1</v>
      </c>
      <c r="DB133">
        <f t="shared" si="90"/>
        <v>3.33</v>
      </c>
      <c r="DC133">
        <f t="shared" si="91"/>
        <v>0</v>
      </c>
      <c r="DD133" t="s">
        <v>3</v>
      </c>
      <c r="DE133" t="s">
        <v>3</v>
      </c>
      <c r="DF133">
        <f t="shared" si="82"/>
        <v>6.53</v>
      </c>
      <c r="DG133">
        <f t="shared" si="83"/>
        <v>0</v>
      </c>
      <c r="DH133">
        <f t="shared" si="84"/>
        <v>0</v>
      </c>
      <c r="DI133">
        <f t="shared" si="85"/>
        <v>0</v>
      </c>
      <c r="DJ133">
        <f t="shared" si="92"/>
        <v>6.53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ROW(Source!A86)</f>
        <v>86</v>
      </c>
      <c r="B134">
        <v>64975321</v>
      </c>
      <c r="C134">
        <v>64975871</v>
      </c>
      <c r="D134">
        <v>29364679</v>
      </c>
      <c r="E134">
        <v>1</v>
      </c>
      <c r="F134">
        <v>1</v>
      </c>
      <c r="G134">
        <v>1</v>
      </c>
      <c r="H134">
        <v>1</v>
      </c>
      <c r="I134" t="s">
        <v>226</v>
      </c>
      <c r="J134" t="s">
        <v>3</v>
      </c>
      <c r="K134" t="s">
        <v>227</v>
      </c>
      <c r="L134">
        <v>1369</v>
      </c>
      <c r="N134">
        <v>1013</v>
      </c>
      <c r="O134" t="s">
        <v>228</v>
      </c>
      <c r="P134" t="s">
        <v>228</v>
      </c>
      <c r="Q134">
        <v>1</v>
      </c>
      <c r="W134">
        <v>0</v>
      </c>
      <c r="X134">
        <v>931378261</v>
      </c>
      <c r="Y134">
        <f>(AT134*ROUND(1.2,7))</f>
        <v>20.16</v>
      </c>
      <c r="AA134">
        <v>0</v>
      </c>
      <c r="AB134">
        <v>0</v>
      </c>
      <c r="AC134">
        <v>0</v>
      </c>
      <c r="AD134">
        <v>9.92</v>
      </c>
      <c r="AE134">
        <v>0</v>
      </c>
      <c r="AF134">
        <v>0</v>
      </c>
      <c r="AG134">
        <v>0</v>
      </c>
      <c r="AH134">
        <v>9.92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16.8</v>
      </c>
      <c r="AU134" t="s">
        <v>98</v>
      </c>
      <c r="AV134">
        <v>1</v>
      </c>
      <c r="AW134">
        <v>2</v>
      </c>
      <c r="AX134">
        <v>64975887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ROUND(AT134*Source!I86*AH134*AL134,0)</f>
        <v>327</v>
      </c>
      <c r="CV134">
        <f>ROUND(Y134*Source!I86,7)</f>
        <v>39.513599999999997</v>
      </c>
      <c r="CW134">
        <v>0</v>
      </c>
      <c r="CX134">
        <f>ROUND(Y134*Source!I86,7)</f>
        <v>39.513599999999997</v>
      </c>
      <c r="CY134">
        <f>AD134</f>
        <v>9.92</v>
      </c>
      <c r="CZ134">
        <f>AH134</f>
        <v>9.92</v>
      </c>
      <c r="DA134">
        <f>AL134</f>
        <v>1</v>
      </c>
      <c r="DB134">
        <f>ROUND((ROUND(AT134*CZ134,2)*ROUND(1.2,7)),2)</f>
        <v>199.99</v>
      </c>
      <c r="DC134">
        <f>ROUND((ROUND(AT134*AG134,2)*ROUND(1.2,7)),2)</f>
        <v>0</v>
      </c>
      <c r="DD134" t="s">
        <v>3</v>
      </c>
      <c r="DE134" t="s">
        <v>3</v>
      </c>
      <c r="DF134">
        <f>ROUND(ROUND(AE134,0)*CX134,0)</f>
        <v>0</v>
      </c>
      <c r="DG134">
        <f>ROUND(ROUND(AF134,0)*CX134,0)</f>
        <v>0</v>
      </c>
      <c r="DH134">
        <f>ROUND(ROUND(AG134,0)*CX134,0)</f>
        <v>0</v>
      </c>
      <c r="DI134">
        <f t="shared" ref="DI134:DI146" si="93">ROUND(ROUND(AH134,0)*CX134,0)</f>
        <v>395</v>
      </c>
      <c r="DJ134">
        <f>DI134</f>
        <v>395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ROW(Source!A86)</f>
        <v>86</v>
      </c>
      <c r="B135">
        <v>64975321</v>
      </c>
      <c r="C135">
        <v>64975871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35</v>
      </c>
      <c r="J135" t="s">
        <v>3</v>
      </c>
      <c r="K135" t="s">
        <v>229</v>
      </c>
      <c r="L135">
        <v>608254</v>
      </c>
      <c r="N135">
        <v>1013</v>
      </c>
      <c r="O135" t="s">
        <v>230</v>
      </c>
      <c r="P135" t="s">
        <v>230</v>
      </c>
      <c r="Q135">
        <v>1</v>
      </c>
      <c r="W135">
        <v>0</v>
      </c>
      <c r="X135">
        <v>-185737400</v>
      </c>
      <c r="Y135">
        <f>(AT135*ROUND(1.2,7))</f>
        <v>1.2E-2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5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0.01</v>
      </c>
      <c r="AU135" t="s">
        <v>98</v>
      </c>
      <c r="AV135">
        <v>2</v>
      </c>
      <c r="AW135">
        <v>2</v>
      </c>
      <c r="AX135">
        <v>64975888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ROUND(Y135*Source!I86,7)</f>
        <v>2.3519999999999999E-2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ROUND((ROUND(AT135*CZ135,2)*ROUND(1.2,7)),2)</f>
        <v>0</v>
      </c>
      <c r="DC135">
        <f>ROUND((ROUND(AT135*AG135,2)*ROUND(1.2,7)),2)</f>
        <v>0</v>
      </c>
      <c r="DD135" t="s">
        <v>3</v>
      </c>
      <c r="DE135" t="s">
        <v>3</v>
      </c>
      <c r="DF135">
        <f>ROUND(ROUND(AE135,0)*CX135,0)</f>
        <v>0</v>
      </c>
      <c r="DG135">
        <f>ROUND(ROUND(AF135,0)*CX135,0)</f>
        <v>0</v>
      </c>
      <c r="DH135">
        <f>ROUND(ROUND(AG135,0)*CX135,0)</f>
        <v>0</v>
      </c>
      <c r="DI135">
        <f t="shared" si="93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ROW(Source!A86)</f>
        <v>86</v>
      </c>
      <c r="B136">
        <v>64975321</v>
      </c>
      <c r="C136">
        <v>64975871</v>
      </c>
      <c r="D136">
        <v>29172362</v>
      </c>
      <c r="E136">
        <v>1</v>
      </c>
      <c r="F136">
        <v>1</v>
      </c>
      <c r="G136">
        <v>1</v>
      </c>
      <c r="H136">
        <v>2</v>
      </c>
      <c r="I136" t="s">
        <v>231</v>
      </c>
      <c r="J136" t="s">
        <v>232</v>
      </c>
      <c r="K136" t="s">
        <v>233</v>
      </c>
      <c r="L136">
        <v>1368</v>
      </c>
      <c r="N136">
        <v>1011</v>
      </c>
      <c r="O136" t="s">
        <v>234</v>
      </c>
      <c r="P136" t="s">
        <v>234</v>
      </c>
      <c r="Q136">
        <v>1</v>
      </c>
      <c r="W136">
        <v>0</v>
      </c>
      <c r="X136">
        <v>783836208</v>
      </c>
      <c r="Y136">
        <f>(AT136*ROUND(1.2,7))</f>
        <v>1.2E-2</v>
      </c>
      <c r="AA136">
        <v>0</v>
      </c>
      <c r="AB136">
        <v>1485.19</v>
      </c>
      <c r="AC136">
        <v>687.56</v>
      </c>
      <c r="AD136">
        <v>0</v>
      </c>
      <c r="AE136">
        <v>0</v>
      </c>
      <c r="AF136">
        <v>134.65</v>
      </c>
      <c r="AG136">
        <v>13.5</v>
      </c>
      <c r="AH136">
        <v>0</v>
      </c>
      <c r="AI136">
        <v>1</v>
      </c>
      <c r="AJ136">
        <v>11.03</v>
      </c>
      <c r="AK136">
        <v>50.93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0.01</v>
      </c>
      <c r="AU136" t="s">
        <v>98</v>
      </c>
      <c r="AV136">
        <v>0</v>
      </c>
      <c r="AW136">
        <v>2</v>
      </c>
      <c r="AX136">
        <v>64975889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ROUND(Y136*Source!I86*DO136,7)</f>
        <v>0</v>
      </c>
      <c r="CX136">
        <f>ROUND(Y136*Source!I86,7)</f>
        <v>2.3519999999999999E-2</v>
      </c>
      <c r="CY136">
        <f>AB136</f>
        <v>1485.19</v>
      </c>
      <c r="CZ136">
        <f>AF136</f>
        <v>134.65</v>
      </c>
      <c r="DA136">
        <f>AJ136</f>
        <v>11.03</v>
      </c>
      <c r="DB136">
        <f>ROUND((ROUND(AT136*CZ136,2)*ROUND(1.2,7)),2)</f>
        <v>1.62</v>
      </c>
      <c r="DC136">
        <f>ROUND((ROUND(AT136*AG136,2)*ROUND(1.2,7)),2)</f>
        <v>0.17</v>
      </c>
      <c r="DD136" t="s">
        <v>3</v>
      </c>
      <c r="DE136" t="s">
        <v>3</v>
      </c>
      <c r="DF136">
        <f>ROUND(ROUND(AE136,0)*CX136,0)</f>
        <v>0</v>
      </c>
      <c r="DG136">
        <f>ROUND(ROUND(AF136*AJ136,0)*CX136,0)</f>
        <v>35</v>
      </c>
      <c r="DH136">
        <f>ROUND(ROUND(AG136*AK136,0)*CX136,0)</f>
        <v>16</v>
      </c>
      <c r="DI136">
        <f t="shared" si="93"/>
        <v>0</v>
      </c>
      <c r="DJ136">
        <f>DG136</f>
        <v>35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ROW(Source!A86)</f>
        <v>86</v>
      </c>
      <c r="B137">
        <v>64975321</v>
      </c>
      <c r="C137">
        <v>64975871</v>
      </c>
      <c r="D137">
        <v>29174913</v>
      </c>
      <c r="E137">
        <v>1</v>
      </c>
      <c r="F137">
        <v>1</v>
      </c>
      <c r="G137">
        <v>1</v>
      </c>
      <c r="H137">
        <v>2</v>
      </c>
      <c r="I137" t="s">
        <v>244</v>
      </c>
      <c r="J137" t="s">
        <v>245</v>
      </c>
      <c r="K137" t="s">
        <v>246</v>
      </c>
      <c r="L137">
        <v>1368</v>
      </c>
      <c r="N137">
        <v>1011</v>
      </c>
      <c r="O137" t="s">
        <v>234</v>
      </c>
      <c r="P137" t="s">
        <v>234</v>
      </c>
      <c r="Q137">
        <v>1</v>
      </c>
      <c r="W137">
        <v>0</v>
      </c>
      <c r="X137">
        <v>1230759911</v>
      </c>
      <c r="Y137">
        <f>(AT137*ROUND(1.2,7))</f>
        <v>1.2E-2</v>
      </c>
      <c r="AA137">
        <v>0</v>
      </c>
      <c r="AB137">
        <v>2113</v>
      </c>
      <c r="AC137">
        <v>590.79</v>
      </c>
      <c r="AD137">
        <v>0</v>
      </c>
      <c r="AE137">
        <v>0</v>
      </c>
      <c r="AF137">
        <v>87.17</v>
      </c>
      <c r="AG137">
        <v>11.6</v>
      </c>
      <c r="AH137">
        <v>0</v>
      </c>
      <c r="AI137">
        <v>1</v>
      </c>
      <c r="AJ137">
        <v>24.24</v>
      </c>
      <c r="AK137">
        <v>50.93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0.01</v>
      </c>
      <c r="AU137" t="s">
        <v>98</v>
      </c>
      <c r="AV137">
        <v>0</v>
      </c>
      <c r="AW137">
        <v>2</v>
      </c>
      <c r="AX137">
        <v>64975890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ROUND(Y137*Source!I86*DO137,7)</f>
        <v>0</v>
      </c>
      <c r="CX137">
        <f>ROUND(Y137*Source!I86,7)</f>
        <v>2.3519999999999999E-2</v>
      </c>
      <c r="CY137">
        <f>AB137</f>
        <v>2113</v>
      </c>
      <c r="CZ137">
        <f>AF137</f>
        <v>87.17</v>
      </c>
      <c r="DA137">
        <f>AJ137</f>
        <v>24.24</v>
      </c>
      <c r="DB137">
        <f>ROUND((ROUND(AT137*CZ137,2)*ROUND(1.2,7)),2)</f>
        <v>1.04</v>
      </c>
      <c r="DC137">
        <f>ROUND((ROUND(AT137*AG137,2)*ROUND(1.2,7)),2)</f>
        <v>0.14000000000000001</v>
      </c>
      <c r="DD137" t="s">
        <v>3</v>
      </c>
      <c r="DE137" t="s">
        <v>3</v>
      </c>
      <c r="DF137">
        <f>ROUND(ROUND(AE137,0)*CX137,0)</f>
        <v>0</v>
      </c>
      <c r="DG137">
        <f>ROUND(ROUND(AF137*AJ137,0)*CX137,0)</f>
        <v>50</v>
      </c>
      <c r="DH137">
        <f>ROUND(ROUND(AG137*AK137,0)*CX137,0)</f>
        <v>14</v>
      </c>
      <c r="DI137">
        <f t="shared" si="93"/>
        <v>0</v>
      </c>
      <c r="DJ137">
        <f>DG137</f>
        <v>50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ROW(Source!A86)</f>
        <v>86</v>
      </c>
      <c r="B138">
        <v>64975321</v>
      </c>
      <c r="C138">
        <v>64975871</v>
      </c>
      <c r="D138">
        <v>29110510</v>
      </c>
      <c r="E138">
        <v>1</v>
      </c>
      <c r="F138">
        <v>1</v>
      </c>
      <c r="G138">
        <v>1</v>
      </c>
      <c r="H138">
        <v>3</v>
      </c>
      <c r="I138" t="s">
        <v>338</v>
      </c>
      <c r="J138" t="s">
        <v>339</v>
      </c>
      <c r="K138" t="s">
        <v>340</v>
      </c>
      <c r="L138">
        <v>1348</v>
      </c>
      <c r="N138">
        <v>1009</v>
      </c>
      <c r="O138" t="s">
        <v>250</v>
      </c>
      <c r="P138" t="s">
        <v>250</v>
      </c>
      <c r="Q138">
        <v>1000</v>
      </c>
      <c r="W138">
        <v>0</v>
      </c>
      <c r="X138">
        <v>-427086077</v>
      </c>
      <c r="Y138">
        <f t="shared" ref="Y138:Y146" si="94">AT138</f>
        <v>1E-4</v>
      </c>
      <c r="AA138">
        <v>188838</v>
      </c>
      <c r="AB138">
        <v>0</v>
      </c>
      <c r="AC138">
        <v>0</v>
      </c>
      <c r="AD138">
        <v>0</v>
      </c>
      <c r="AE138">
        <v>70200</v>
      </c>
      <c r="AF138">
        <v>0</v>
      </c>
      <c r="AG138">
        <v>0</v>
      </c>
      <c r="AH138">
        <v>0</v>
      </c>
      <c r="AI138">
        <v>2.69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1E-4</v>
      </c>
      <c r="AU138" t="s">
        <v>3</v>
      </c>
      <c r="AV138">
        <v>0</v>
      </c>
      <c r="AW138">
        <v>2</v>
      </c>
      <c r="AX138">
        <v>64975891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ROUND(Y138*Source!I86,7)</f>
        <v>1.9599999999999999E-4</v>
      </c>
      <c r="CY138">
        <f t="shared" ref="CY138:CY146" si="95">AA138</f>
        <v>188838</v>
      </c>
      <c r="CZ138">
        <f t="shared" ref="CZ138:CZ146" si="96">AE138</f>
        <v>70200</v>
      </c>
      <c r="DA138">
        <f t="shared" ref="DA138:DA146" si="97">AI138</f>
        <v>2.69</v>
      </c>
      <c r="DB138">
        <f t="shared" ref="DB138:DB146" si="98">ROUND(ROUND(AT138*CZ138,2),2)</f>
        <v>7.02</v>
      </c>
      <c r="DC138">
        <f t="shared" ref="DC138:DC146" si="99">ROUND(ROUND(AT138*AG138,2),2)</f>
        <v>0</v>
      </c>
      <c r="DD138" t="s">
        <v>3</v>
      </c>
      <c r="DE138" t="s">
        <v>3</v>
      </c>
      <c r="DF138">
        <f t="shared" ref="DF138:DF146" si="100">ROUND(ROUND(AE138*AI138,0)*CX138,0)</f>
        <v>37</v>
      </c>
      <c r="DG138">
        <f t="shared" ref="DG138:DG146" si="101">ROUND(ROUND(AF138,0)*CX138,0)</f>
        <v>0</v>
      </c>
      <c r="DH138">
        <f t="shared" ref="DH138:DH146" si="102">ROUND(ROUND(AG138,0)*CX138,0)</f>
        <v>0</v>
      </c>
      <c r="DI138">
        <f t="shared" si="93"/>
        <v>0</v>
      </c>
      <c r="DJ138">
        <f t="shared" ref="DJ138:DJ146" si="103">DF138</f>
        <v>37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ROW(Source!A86)</f>
        <v>86</v>
      </c>
      <c r="B139">
        <v>64975321</v>
      </c>
      <c r="C139">
        <v>64975871</v>
      </c>
      <c r="D139">
        <v>29108369</v>
      </c>
      <c r="E139">
        <v>1</v>
      </c>
      <c r="F139">
        <v>1</v>
      </c>
      <c r="G139">
        <v>1</v>
      </c>
      <c r="H139">
        <v>3</v>
      </c>
      <c r="I139" t="s">
        <v>341</v>
      </c>
      <c r="J139" t="s">
        <v>342</v>
      </c>
      <c r="K139" t="s">
        <v>343</v>
      </c>
      <c r="L139">
        <v>1346</v>
      </c>
      <c r="N139">
        <v>1009</v>
      </c>
      <c r="O139" t="s">
        <v>254</v>
      </c>
      <c r="P139" t="s">
        <v>254</v>
      </c>
      <c r="Q139">
        <v>1</v>
      </c>
      <c r="W139">
        <v>0</v>
      </c>
      <c r="X139">
        <v>326902400</v>
      </c>
      <c r="Y139">
        <f t="shared" si="94"/>
        <v>0.02</v>
      </c>
      <c r="AA139">
        <v>260.82</v>
      </c>
      <c r="AB139">
        <v>0</v>
      </c>
      <c r="AC139">
        <v>0</v>
      </c>
      <c r="AD139">
        <v>0</v>
      </c>
      <c r="AE139">
        <v>18.899999999999999</v>
      </c>
      <c r="AF139">
        <v>0</v>
      </c>
      <c r="AG139">
        <v>0</v>
      </c>
      <c r="AH139">
        <v>0</v>
      </c>
      <c r="AI139">
        <v>13.8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0.02</v>
      </c>
      <c r="AU139" t="s">
        <v>3</v>
      </c>
      <c r="AV139">
        <v>0</v>
      </c>
      <c r="AW139">
        <v>2</v>
      </c>
      <c r="AX139">
        <v>64975892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ROUND(Y139*Source!I86,7)</f>
        <v>3.9199999999999999E-2</v>
      </c>
      <c r="CY139">
        <f t="shared" si="95"/>
        <v>260.82</v>
      </c>
      <c r="CZ139">
        <f t="shared" si="96"/>
        <v>18.899999999999999</v>
      </c>
      <c r="DA139">
        <f t="shared" si="97"/>
        <v>13.8</v>
      </c>
      <c r="DB139">
        <f t="shared" si="98"/>
        <v>0.38</v>
      </c>
      <c r="DC139">
        <f t="shared" si="99"/>
        <v>0</v>
      </c>
      <c r="DD139" t="s">
        <v>3</v>
      </c>
      <c r="DE139" t="s">
        <v>3</v>
      </c>
      <c r="DF139">
        <f t="shared" si="100"/>
        <v>10</v>
      </c>
      <c r="DG139">
        <f t="shared" si="101"/>
        <v>0</v>
      </c>
      <c r="DH139">
        <f t="shared" si="102"/>
        <v>0</v>
      </c>
      <c r="DI139">
        <f t="shared" si="93"/>
        <v>0</v>
      </c>
      <c r="DJ139">
        <f t="shared" si="103"/>
        <v>10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ROW(Source!A86)</f>
        <v>86</v>
      </c>
      <c r="B140">
        <v>64975321</v>
      </c>
      <c r="C140">
        <v>64975871</v>
      </c>
      <c r="D140">
        <v>29107961</v>
      </c>
      <c r="E140">
        <v>1</v>
      </c>
      <c r="F140">
        <v>1</v>
      </c>
      <c r="G140">
        <v>1</v>
      </c>
      <c r="H140">
        <v>3</v>
      </c>
      <c r="I140" t="s">
        <v>344</v>
      </c>
      <c r="J140" t="s">
        <v>345</v>
      </c>
      <c r="K140" t="s">
        <v>346</v>
      </c>
      <c r="L140">
        <v>1346</v>
      </c>
      <c r="N140">
        <v>1009</v>
      </c>
      <c r="O140" t="s">
        <v>254</v>
      </c>
      <c r="P140" t="s">
        <v>254</v>
      </c>
      <c r="Q140">
        <v>1</v>
      </c>
      <c r="W140">
        <v>0</v>
      </c>
      <c r="X140">
        <v>-1088339451</v>
      </c>
      <c r="Y140">
        <f t="shared" si="94"/>
        <v>0.01</v>
      </c>
      <c r="AA140">
        <v>766.37</v>
      </c>
      <c r="AB140">
        <v>0</v>
      </c>
      <c r="AC140">
        <v>0</v>
      </c>
      <c r="AD140">
        <v>0</v>
      </c>
      <c r="AE140">
        <v>133.05000000000001</v>
      </c>
      <c r="AF140">
        <v>0</v>
      </c>
      <c r="AG140">
        <v>0</v>
      </c>
      <c r="AH140">
        <v>0</v>
      </c>
      <c r="AI140">
        <v>5.76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0.01</v>
      </c>
      <c r="AU140" t="s">
        <v>3</v>
      </c>
      <c r="AV140">
        <v>0</v>
      </c>
      <c r="AW140">
        <v>2</v>
      </c>
      <c r="AX140">
        <v>64975893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ROUND(Y140*Source!I86,7)</f>
        <v>1.9599999999999999E-2</v>
      </c>
      <c r="CY140">
        <f t="shared" si="95"/>
        <v>766.37</v>
      </c>
      <c r="CZ140">
        <f t="shared" si="96"/>
        <v>133.05000000000001</v>
      </c>
      <c r="DA140">
        <f t="shared" si="97"/>
        <v>5.76</v>
      </c>
      <c r="DB140">
        <f t="shared" si="98"/>
        <v>1.33</v>
      </c>
      <c r="DC140">
        <f t="shared" si="99"/>
        <v>0</v>
      </c>
      <c r="DD140" t="s">
        <v>3</v>
      </c>
      <c r="DE140" t="s">
        <v>3</v>
      </c>
      <c r="DF140">
        <f t="shared" si="100"/>
        <v>15</v>
      </c>
      <c r="DG140">
        <f t="shared" si="101"/>
        <v>0</v>
      </c>
      <c r="DH140">
        <f t="shared" si="102"/>
        <v>0</v>
      </c>
      <c r="DI140">
        <f t="shared" si="93"/>
        <v>0</v>
      </c>
      <c r="DJ140">
        <f t="shared" si="103"/>
        <v>15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ROW(Source!A86)</f>
        <v>86</v>
      </c>
      <c r="B141">
        <v>64975321</v>
      </c>
      <c r="C141">
        <v>64975871</v>
      </c>
      <c r="D141">
        <v>29110793</v>
      </c>
      <c r="E141">
        <v>1</v>
      </c>
      <c r="F141">
        <v>1</v>
      </c>
      <c r="G141">
        <v>1</v>
      </c>
      <c r="H141">
        <v>3</v>
      </c>
      <c r="I141" t="s">
        <v>319</v>
      </c>
      <c r="J141" t="s">
        <v>320</v>
      </c>
      <c r="K141" t="s">
        <v>321</v>
      </c>
      <c r="L141">
        <v>1308</v>
      </c>
      <c r="N141">
        <v>1003</v>
      </c>
      <c r="O141" t="s">
        <v>322</v>
      </c>
      <c r="P141" t="s">
        <v>322</v>
      </c>
      <c r="Q141">
        <v>100</v>
      </c>
      <c r="W141">
        <v>0</v>
      </c>
      <c r="X141">
        <v>611857035</v>
      </c>
      <c r="Y141">
        <f t="shared" si="94"/>
        <v>0.1</v>
      </c>
      <c r="AA141">
        <v>1096.48</v>
      </c>
      <c r="AB141">
        <v>0</v>
      </c>
      <c r="AC141">
        <v>0</v>
      </c>
      <c r="AD141">
        <v>0</v>
      </c>
      <c r="AE141">
        <v>120.36</v>
      </c>
      <c r="AF141">
        <v>0</v>
      </c>
      <c r="AG141">
        <v>0</v>
      </c>
      <c r="AH141">
        <v>0</v>
      </c>
      <c r="AI141">
        <v>9.11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0.1</v>
      </c>
      <c r="AU141" t="s">
        <v>3</v>
      </c>
      <c r="AV141">
        <v>0</v>
      </c>
      <c r="AW141">
        <v>2</v>
      </c>
      <c r="AX141">
        <v>64975894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ROUND(Y141*Source!I86,7)</f>
        <v>0.19600000000000001</v>
      </c>
      <c r="CY141">
        <f t="shared" si="95"/>
        <v>1096.48</v>
      </c>
      <c r="CZ141">
        <f t="shared" si="96"/>
        <v>120.36</v>
      </c>
      <c r="DA141">
        <f t="shared" si="97"/>
        <v>9.11</v>
      </c>
      <c r="DB141">
        <f t="shared" si="98"/>
        <v>12.04</v>
      </c>
      <c r="DC141">
        <f t="shared" si="99"/>
        <v>0</v>
      </c>
      <c r="DD141" t="s">
        <v>3</v>
      </c>
      <c r="DE141" t="s">
        <v>3</v>
      </c>
      <c r="DF141">
        <f t="shared" si="100"/>
        <v>215</v>
      </c>
      <c r="DG141">
        <f t="shared" si="101"/>
        <v>0</v>
      </c>
      <c r="DH141">
        <f t="shared" si="102"/>
        <v>0</v>
      </c>
      <c r="DI141">
        <f t="shared" si="93"/>
        <v>0</v>
      </c>
      <c r="DJ141">
        <f t="shared" si="103"/>
        <v>215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ROW(Source!A86)</f>
        <v>86</v>
      </c>
      <c r="B142">
        <v>64975321</v>
      </c>
      <c r="C142">
        <v>64975871</v>
      </c>
      <c r="D142">
        <v>29110838</v>
      </c>
      <c r="E142">
        <v>1</v>
      </c>
      <c r="F142">
        <v>1</v>
      </c>
      <c r="G142">
        <v>1</v>
      </c>
      <c r="H142">
        <v>3</v>
      </c>
      <c r="I142" t="s">
        <v>329</v>
      </c>
      <c r="J142" t="s">
        <v>330</v>
      </c>
      <c r="K142" t="s">
        <v>331</v>
      </c>
      <c r="L142">
        <v>1346</v>
      </c>
      <c r="N142">
        <v>1009</v>
      </c>
      <c r="O142" t="s">
        <v>254</v>
      </c>
      <c r="P142" t="s">
        <v>254</v>
      </c>
      <c r="Q142">
        <v>1</v>
      </c>
      <c r="W142">
        <v>0</v>
      </c>
      <c r="X142">
        <v>-1294780295</v>
      </c>
      <c r="Y142">
        <f t="shared" si="94"/>
        <v>0.2</v>
      </c>
      <c r="AA142">
        <v>723.77</v>
      </c>
      <c r="AB142">
        <v>0</v>
      </c>
      <c r="AC142">
        <v>0</v>
      </c>
      <c r="AD142">
        <v>0</v>
      </c>
      <c r="AE142">
        <v>30.5</v>
      </c>
      <c r="AF142">
        <v>0</v>
      </c>
      <c r="AG142">
        <v>0</v>
      </c>
      <c r="AH142">
        <v>0</v>
      </c>
      <c r="AI142">
        <v>23.73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0.2</v>
      </c>
      <c r="AU142" t="s">
        <v>3</v>
      </c>
      <c r="AV142">
        <v>0</v>
      </c>
      <c r="AW142">
        <v>2</v>
      </c>
      <c r="AX142">
        <v>64975895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ROUND(Y142*Source!I86,7)</f>
        <v>0.39200000000000002</v>
      </c>
      <c r="CY142">
        <f t="shared" si="95"/>
        <v>723.77</v>
      </c>
      <c r="CZ142">
        <f t="shared" si="96"/>
        <v>30.5</v>
      </c>
      <c r="DA142">
        <f t="shared" si="97"/>
        <v>23.73</v>
      </c>
      <c r="DB142">
        <f t="shared" si="98"/>
        <v>6.1</v>
      </c>
      <c r="DC142">
        <f t="shared" si="99"/>
        <v>0</v>
      </c>
      <c r="DD142" t="s">
        <v>3</v>
      </c>
      <c r="DE142" t="s">
        <v>3</v>
      </c>
      <c r="DF142">
        <f t="shared" si="100"/>
        <v>284</v>
      </c>
      <c r="DG142">
        <f t="shared" si="101"/>
        <v>0</v>
      </c>
      <c r="DH142">
        <f t="shared" si="102"/>
        <v>0</v>
      </c>
      <c r="DI142">
        <f t="shared" si="93"/>
        <v>0</v>
      </c>
      <c r="DJ142">
        <f t="shared" si="103"/>
        <v>284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ROW(Source!A86)</f>
        <v>86</v>
      </c>
      <c r="B143">
        <v>64975321</v>
      </c>
      <c r="C143">
        <v>64975871</v>
      </c>
      <c r="D143">
        <v>29121779</v>
      </c>
      <c r="E143">
        <v>1</v>
      </c>
      <c r="F143">
        <v>1</v>
      </c>
      <c r="G143">
        <v>1</v>
      </c>
      <c r="H143">
        <v>3</v>
      </c>
      <c r="I143" t="s">
        <v>347</v>
      </c>
      <c r="J143" t="s">
        <v>348</v>
      </c>
      <c r="K143" t="s">
        <v>349</v>
      </c>
      <c r="L143">
        <v>1355</v>
      </c>
      <c r="N143">
        <v>1010</v>
      </c>
      <c r="O143" t="s">
        <v>350</v>
      </c>
      <c r="P143" t="s">
        <v>350</v>
      </c>
      <c r="Q143">
        <v>100</v>
      </c>
      <c r="W143">
        <v>0</v>
      </c>
      <c r="X143">
        <v>-161981681</v>
      </c>
      <c r="Y143">
        <f t="shared" si="94"/>
        <v>1.02</v>
      </c>
      <c r="AA143">
        <v>669.39</v>
      </c>
      <c r="AB143">
        <v>0</v>
      </c>
      <c r="AC143">
        <v>0</v>
      </c>
      <c r="AD143">
        <v>0</v>
      </c>
      <c r="AE143">
        <v>65.819999999999993</v>
      </c>
      <c r="AF143">
        <v>0</v>
      </c>
      <c r="AG143">
        <v>0</v>
      </c>
      <c r="AH143">
        <v>0</v>
      </c>
      <c r="AI143">
        <v>10.17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1.02</v>
      </c>
      <c r="AU143" t="s">
        <v>3</v>
      </c>
      <c r="AV143">
        <v>0</v>
      </c>
      <c r="AW143">
        <v>2</v>
      </c>
      <c r="AX143">
        <v>64975896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ROUND(Y143*Source!I86,7)</f>
        <v>1.9992000000000001</v>
      </c>
      <c r="CY143">
        <f t="shared" si="95"/>
        <v>669.39</v>
      </c>
      <c r="CZ143">
        <f t="shared" si="96"/>
        <v>65.819999999999993</v>
      </c>
      <c r="DA143">
        <f t="shared" si="97"/>
        <v>10.17</v>
      </c>
      <c r="DB143">
        <f t="shared" si="98"/>
        <v>67.14</v>
      </c>
      <c r="DC143">
        <f t="shared" si="99"/>
        <v>0</v>
      </c>
      <c r="DD143" t="s">
        <v>3</v>
      </c>
      <c r="DE143" t="s">
        <v>3</v>
      </c>
      <c r="DF143">
        <f t="shared" si="100"/>
        <v>1337</v>
      </c>
      <c r="DG143">
        <f t="shared" si="101"/>
        <v>0</v>
      </c>
      <c r="DH143">
        <f t="shared" si="102"/>
        <v>0</v>
      </c>
      <c r="DI143">
        <f t="shared" si="93"/>
        <v>0</v>
      </c>
      <c r="DJ143">
        <f t="shared" si="103"/>
        <v>1337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ROW(Source!A86)</f>
        <v>86</v>
      </c>
      <c r="B144">
        <v>64975321</v>
      </c>
      <c r="C144">
        <v>64975871</v>
      </c>
      <c r="D144">
        <v>29158011</v>
      </c>
      <c r="E144">
        <v>1</v>
      </c>
      <c r="F144">
        <v>1</v>
      </c>
      <c r="G144">
        <v>1</v>
      </c>
      <c r="H144">
        <v>3</v>
      </c>
      <c r="I144" t="s">
        <v>326</v>
      </c>
      <c r="J144" t="s">
        <v>327</v>
      </c>
      <c r="K144" t="s">
        <v>328</v>
      </c>
      <c r="L144">
        <v>1346</v>
      </c>
      <c r="N144">
        <v>1009</v>
      </c>
      <c r="O144" t="s">
        <v>254</v>
      </c>
      <c r="P144" t="s">
        <v>254</v>
      </c>
      <c r="Q144">
        <v>1</v>
      </c>
      <c r="W144">
        <v>0</v>
      </c>
      <c r="X144">
        <v>-993947972</v>
      </c>
      <c r="Y144">
        <f t="shared" si="94"/>
        <v>0.08</v>
      </c>
      <c r="AA144">
        <v>765.99</v>
      </c>
      <c r="AB144">
        <v>0</v>
      </c>
      <c r="AC144">
        <v>0</v>
      </c>
      <c r="AD144">
        <v>0</v>
      </c>
      <c r="AE144">
        <v>68.27</v>
      </c>
      <c r="AF144">
        <v>0</v>
      </c>
      <c r="AG144">
        <v>0</v>
      </c>
      <c r="AH144">
        <v>0</v>
      </c>
      <c r="AI144">
        <v>11.22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0.08</v>
      </c>
      <c r="AU144" t="s">
        <v>3</v>
      </c>
      <c r="AV144">
        <v>0</v>
      </c>
      <c r="AW144">
        <v>2</v>
      </c>
      <c r="AX144">
        <v>64975897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ROUND(Y144*Source!I86,7)</f>
        <v>0.15679999999999999</v>
      </c>
      <c r="CY144">
        <f t="shared" si="95"/>
        <v>765.99</v>
      </c>
      <c r="CZ144">
        <f t="shared" si="96"/>
        <v>68.27</v>
      </c>
      <c r="DA144">
        <f t="shared" si="97"/>
        <v>11.22</v>
      </c>
      <c r="DB144">
        <f t="shared" si="98"/>
        <v>5.46</v>
      </c>
      <c r="DC144">
        <f t="shared" si="99"/>
        <v>0</v>
      </c>
      <c r="DD144" t="s">
        <v>3</v>
      </c>
      <c r="DE144" t="s">
        <v>3</v>
      </c>
      <c r="DF144">
        <f t="shared" si="100"/>
        <v>120</v>
      </c>
      <c r="DG144">
        <f t="shared" si="101"/>
        <v>0</v>
      </c>
      <c r="DH144">
        <f t="shared" si="102"/>
        <v>0</v>
      </c>
      <c r="DI144">
        <f t="shared" si="93"/>
        <v>0</v>
      </c>
      <c r="DJ144">
        <f t="shared" si="103"/>
        <v>120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ROW(Source!A86)</f>
        <v>86</v>
      </c>
      <c r="B145">
        <v>64975321</v>
      </c>
      <c r="C145">
        <v>64975871</v>
      </c>
      <c r="D145">
        <v>29171708</v>
      </c>
      <c r="E145">
        <v>1</v>
      </c>
      <c r="F145">
        <v>1</v>
      </c>
      <c r="G145">
        <v>1</v>
      </c>
      <c r="H145">
        <v>3</v>
      </c>
      <c r="I145" t="s">
        <v>351</v>
      </c>
      <c r="J145" t="s">
        <v>352</v>
      </c>
      <c r="K145" t="s">
        <v>353</v>
      </c>
      <c r="L145">
        <v>1346</v>
      </c>
      <c r="N145">
        <v>1009</v>
      </c>
      <c r="O145" t="s">
        <v>254</v>
      </c>
      <c r="P145" t="s">
        <v>254</v>
      </c>
      <c r="Q145">
        <v>1</v>
      </c>
      <c r="W145">
        <v>0</v>
      </c>
      <c r="X145">
        <v>1015963907</v>
      </c>
      <c r="Y145">
        <f t="shared" si="94"/>
        <v>0.1</v>
      </c>
      <c r="AA145">
        <v>315.49</v>
      </c>
      <c r="AB145">
        <v>0</v>
      </c>
      <c r="AC145">
        <v>0</v>
      </c>
      <c r="AD145">
        <v>0</v>
      </c>
      <c r="AE145">
        <v>30.6</v>
      </c>
      <c r="AF145">
        <v>0</v>
      </c>
      <c r="AG145">
        <v>0</v>
      </c>
      <c r="AH145">
        <v>0</v>
      </c>
      <c r="AI145">
        <v>10.31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0.1</v>
      </c>
      <c r="AU145" t="s">
        <v>3</v>
      </c>
      <c r="AV145">
        <v>0</v>
      </c>
      <c r="AW145">
        <v>2</v>
      </c>
      <c r="AX145">
        <v>64975898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ROUND(Y145*Source!I86,7)</f>
        <v>0.19600000000000001</v>
      </c>
      <c r="CY145">
        <f t="shared" si="95"/>
        <v>315.49</v>
      </c>
      <c r="CZ145">
        <f t="shared" si="96"/>
        <v>30.6</v>
      </c>
      <c r="DA145">
        <f t="shared" si="97"/>
        <v>10.31</v>
      </c>
      <c r="DB145">
        <f t="shared" si="98"/>
        <v>3.06</v>
      </c>
      <c r="DC145">
        <f t="shared" si="99"/>
        <v>0</v>
      </c>
      <c r="DD145" t="s">
        <v>3</v>
      </c>
      <c r="DE145" t="s">
        <v>3</v>
      </c>
      <c r="DF145">
        <f t="shared" si="100"/>
        <v>62</v>
      </c>
      <c r="DG145">
        <f t="shared" si="101"/>
        <v>0</v>
      </c>
      <c r="DH145">
        <f t="shared" si="102"/>
        <v>0</v>
      </c>
      <c r="DI145">
        <f t="shared" si="93"/>
        <v>0</v>
      </c>
      <c r="DJ145">
        <f t="shared" si="103"/>
        <v>62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ROW(Source!A86)</f>
        <v>86</v>
      </c>
      <c r="B146">
        <v>64975321</v>
      </c>
      <c r="C146">
        <v>64975871</v>
      </c>
      <c r="D146">
        <v>29171808</v>
      </c>
      <c r="E146">
        <v>1</v>
      </c>
      <c r="F146">
        <v>1</v>
      </c>
      <c r="G146">
        <v>1</v>
      </c>
      <c r="H146">
        <v>3</v>
      </c>
      <c r="I146" t="s">
        <v>261</v>
      </c>
      <c r="J146" t="s">
        <v>262</v>
      </c>
      <c r="K146" t="s">
        <v>263</v>
      </c>
      <c r="L146">
        <v>1374</v>
      </c>
      <c r="N146">
        <v>1013</v>
      </c>
      <c r="O146" t="s">
        <v>264</v>
      </c>
      <c r="P146" t="s">
        <v>264</v>
      </c>
      <c r="Q146">
        <v>1</v>
      </c>
      <c r="W146">
        <v>0</v>
      </c>
      <c r="X146">
        <v>-915781824</v>
      </c>
      <c r="Y146">
        <f t="shared" si="94"/>
        <v>3.33</v>
      </c>
      <c r="AA146">
        <v>9.66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0</v>
      </c>
      <c r="AH146">
        <v>0</v>
      </c>
      <c r="AI146">
        <v>9.66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3.33</v>
      </c>
      <c r="AU146" t="s">
        <v>3</v>
      </c>
      <c r="AV146">
        <v>0</v>
      </c>
      <c r="AW146">
        <v>2</v>
      </c>
      <c r="AX146">
        <v>64975899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ROUND(Y146*Source!I86,7)</f>
        <v>6.5267999999999997</v>
      </c>
      <c r="CY146">
        <f t="shared" si="95"/>
        <v>9.66</v>
      </c>
      <c r="CZ146">
        <f t="shared" si="96"/>
        <v>1</v>
      </c>
      <c r="DA146">
        <f t="shared" si="97"/>
        <v>9.66</v>
      </c>
      <c r="DB146">
        <f t="shared" si="98"/>
        <v>3.33</v>
      </c>
      <c r="DC146">
        <f t="shared" si="99"/>
        <v>0</v>
      </c>
      <c r="DD146" t="s">
        <v>3</v>
      </c>
      <c r="DE146" t="s">
        <v>3</v>
      </c>
      <c r="DF146">
        <f t="shared" si="100"/>
        <v>65</v>
      </c>
      <c r="DG146">
        <f t="shared" si="101"/>
        <v>0</v>
      </c>
      <c r="DH146">
        <f t="shared" si="102"/>
        <v>0</v>
      </c>
      <c r="DI146">
        <f t="shared" si="93"/>
        <v>0</v>
      </c>
      <c r="DJ146">
        <f t="shared" si="103"/>
        <v>65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ROW(Source!A193)</f>
        <v>193</v>
      </c>
      <c r="B147">
        <v>64975323</v>
      </c>
      <c r="C147">
        <v>64975901</v>
      </c>
      <c r="D147">
        <v>29364679</v>
      </c>
      <c r="E147">
        <v>1</v>
      </c>
      <c r="F147">
        <v>1</v>
      </c>
      <c r="G147">
        <v>1</v>
      </c>
      <c r="H147">
        <v>1</v>
      </c>
      <c r="I147" t="s">
        <v>226</v>
      </c>
      <c r="J147" t="s">
        <v>3</v>
      </c>
      <c r="K147" t="s">
        <v>227</v>
      </c>
      <c r="L147">
        <v>1369</v>
      </c>
      <c r="N147">
        <v>1013</v>
      </c>
      <c r="O147" t="s">
        <v>228</v>
      </c>
      <c r="P147" t="s">
        <v>228</v>
      </c>
      <c r="Q147">
        <v>1</v>
      </c>
      <c r="W147">
        <v>0</v>
      </c>
      <c r="X147">
        <v>931378261</v>
      </c>
      <c r="Y147">
        <f t="shared" ref="Y147:Y153" si="104">(AT147*ROUND(1.2,7))</f>
        <v>2.8439999999999999</v>
      </c>
      <c r="AA147">
        <v>0</v>
      </c>
      <c r="AB147">
        <v>0</v>
      </c>
      <c r="AC147">
        <v>0</v>
      </c>
      <c r="AD147">
        <v>9.92</v>
      </c>
      <c r="AE147">
        <v>0</v>
      </c>
      <c r="AF147">
        <v>0</v>
      </c>
      <c r="AG147">
        <v>0</v>
      </c>
      <c r="AH147">
        <v>9.92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2.37</v>
      </c>
      <c r="AU147" t="s">
        <v>98</v>
      </c>
      <c r="AV147">
        <v>1</v>
      </c>
      <c r="AW147">
        <v>2</v>
      </c>
      <c r="AX147">
        <v>64975914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ROUND(AT147*Source!I193*AH147*AL147,0)</f>
        <v>24</v>
      </c>
      <c r="CV147">
        <f>ROUND(Y147*Source!I193,7)</f>
        <v>2.8439999999999999</v>
      </c>
      <c r="CW147">
        <v>0</v>
      </c>
      <c r="CX147">
        <f>ROUND(Y147*Source!I193,7)</f>
        <v>2.8439999999999999</v>
      </c>
      <c r="CY147">
        <f>AD147</f>
        <v>9.92</v>
      </c>
      <c r="CZ147">
        <f>AH147</f>
        <v>9.92</v>
      </c>
      <c r="DA147">
        <f>AL147</f>
        <v>1</v>
      </c>
      <c r="DB147">
        <f t="shared" ref="DB147:DB153" si="105">ROUND((ROUND(AT147*CZ147,2)*ROUND(1.2,7)),2)</f>
        <v>28.21</v>
      </c>
      <c r="DC147">
        <f t="shared" ref="DC147:DC153" si="106">ROUND((ROUND(AT147*AG147,2)*ROUND(1.2,7)),2)</f>
        <v>0</v>
      </c>
      <c r="DD147" t="s">
        <v>3</v>
      </c>
      <c r="DE147" t="s">
        <v>3</v>
      </c>
      <c r="DF147">
        <f t="shared" ref="DF147:DF158" si="107">ROUND(ROUND(AE147,2)*CX147,2)</f>
        <v>0</v>
      </c>
      <c r="DG147">
        <f t="shared" ref="DG147:DG158" si="108">ROUND(ROUND(AF147,2)*CX147,2)</f>
        <v>0</v>
      </c>
      <c r="DH147">
        <f t="shared" ref="DH147:DH158" si="109">ROUND(ROUND(AG147,2)*CX147,2)</f>
        <v>0</v>
      </c>
      <c r="DI147">
        <f t="shared" ref="DI147:DI158" si="110">ROUND(ROUND(AH147,2)*CX147,2)</f>
        <v>28.21</v>
      </c>
      <c r="DJ147">
        <f>DI147</f>
        <v>28.21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ROW(Source!A193)</f>
        <v>193</v>
      </c>
      <c r="B148">
        <v>64975323</v>
      </c>
      <c r="C148">
        <v>64975901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35</v>
      </c>
      <c r="J148" t="s">
        <v>3</v>
      </c>
      <c r="K148" t="s">
        <v>229</v>
      </c>
      <c r="L148">
        <v>608254</v>
      </c>
      <c r="N148">
        <v>1013</v>
      </c>
      <c r="O148" t="s">
        <v>230</v>
      </c>
      <c r="P148" t="s">
        <v>230</v>
      </c>
      <c r="Q148">
        <v>1</v>
      </c>
      <c r="W148">
        <v>0</v>
      </c>
      <c r="X148">
        <v>-185737400</v>
      </c>
      <c r="Y148">
        <f t="shared" si="104"/>
        <v>0.70799999999999996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0.59</v>
      </c>
      <c r="AU148" t="s">
        <v>98</v>
      </c>
      <c r="AV148">
        <v>2</v>
      </c>
      <c r="AW148">
        <v>2</v>
      </c>
      <c r="AX148">
        <v>64975915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ROUND(Y148*Source!I193,7)</f>
        <v>0.70799999999999996</v>
      </c>
      <c r="CY148">
        <f>AD148</f>
        <v>0</v>
      </c>
      <c r="CZ148">
        <f>AH148</f>
        <v>0</v>
      </c>
      <c r="DA148">
        <f>AL148</f>
        <v>1</v>
      </c>
      <c r="DB148">
        <f t="shared" si="105"/>
        <v>0</v>
      </c>
      <c r="DC148">
        <f t="shared" si="106"/>
        <v>0</v>
      </c>
      <c r="DD148" t="s">
        <v>3</v>
      </c>
      <c r="DE148" t="s">
        <v>3</v>
      </c>
      <c r="DF148">
        <f t="shared" si="107"/>
        <v>0</v>
      </c>
      <c r="DG148">
        <f t="shared" si="108"/>
        <v>0</v>
      </c>
      <c r="DH148">
        <f t="shared" si="109"/>
        <v>0</v>
      </c>
      <c r="DI148">
        <f t="shared" si="110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ROW(Source!A193)</f>
        <v>193</v>
      </c>
      <c r="B149">
        <v>64975323</v>
      </c>
      <c r="C149">
        <v>64975901</v>
      </c>
      <c r="D149">
        <v>29172362</v>
      </c>
      <c r="E149">
        <v>1</v>
      </c>
      <c r="F149">
        <v>1</v>
      </c>
      <c r="G149">
        <v>1</v>
      </c>
      <c r="H149">
        <v>2</v>
      </c>
      <c r="I149" t="s">
        <v>231</v>
      </c>
      <c r="J149" t="s">
        <v>232</v>
      </c>
      <c r="K149" t="s">
        <v>233</v>
      </c>
      <c r="L149">
        <v>1368</v>
      </c>
      <c r="N149">
        <v>1011</v>
      </c>
      <c r="O149" t="s">
        <v>234</v>
      </c>
      <c r="P149" t="s">
        <v>234</v>
      </c>
      <c r="Q149">
        <v>1</v>
      </c>
      <c r="W149">
        <v>0</v>
      </c>
      <c r="X149">
        <v>783836208</v>
      </c>
      <c r="Y149">
        <f t="shared" si="104"/>
        <v>0.28799999999999998</v>
      </c>
      <c r="AA149">
        <v>0</v>
      </c>
      <c r="AB149">
        <v>134.65</v>
      </c>
      <c r="AC149">
        <v>13.5</v>
      </c>
      <c r="AD149">
        <v>0</v>
      </c>
      <c r="AE149">
        <v>0</v>
      </c>
      <c r="AF149">
        <v>134.65</v>
      </c>
      <c r="AG149">
        <v>13.5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0.24</v>
      </c>
      <c r="AU149" t="s">
        <v>98</v>
      </c>
      <c r="AV149">
        <v>0</v>
      </c>
      <c r="AW149">
        <v>2</v>
      </c>
      <c r="AX149">
        <v>64975916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ROUND(Y149*Source!I193*DO149,7)</f>
        <v>0</v>
      </c>
      <c r="CX149">
        <f>ROUND(Y149*Source!I193,7)</f>
        <v>0.28799999999999998</v>
      </c>
      <c r="CY149">
        <f>AB149</f>
        <v>134.65</v>
      </c>
      <c r="CZ149">
        <f>AF149</f>
        <v>134.65</v>
      </c>
      <c r="DA149">
        <f>AJ149</f>
        <v>1</v>
      </c>
      <c r="DB149">
        <f t="shared" si="105"/>
        <v>38.78</v>
      </c>
      <c r="DC149">
        <f t="shared" si="106"/>
        <v>3.89</v>
      </c>
      <c r="DD149" t="s">
        <v>3</v>
      </c>
      <c r="DE149" t="s">
        <v>3</v>
      </c>
      <c r="DF149">
        <f t="shared" si="107"/>
        <v>0</v>
      </c>
      <c r="DG149">
        <f t="shared" si="108"/>
        <v>38.78</v>
      </c>
      <c r="DH149">
        <f t="shared" si="109"/>
        <v>3.89</v>
      </c>
      <c r="DI149">
        <f t="shared" si="110"/>
        <v>0</v>
      </c>
      <c r="DJ149">
        <f>DG149</f>
        <v>38.78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ROW(Source!A193)</f>
        <v>193</v>
      </c>
      <c r="B150">
        <v>64975323</v>
      </c>
      <c r="C150">
        <v>64975901</v>
      </c>
      <c r="D150">
        <v>29172657</v>
      </c>
      <c r="E150">
        <v>1</v>
      </c>
      <c r="F150">
        <v>1</v>
      </c>
      <c r="G150">
        <v>1</v>
      </c>
      <c r="H150">
        <v>2</v>
      </c>
      <c r="I150" t="s">
        <v>235</v>
      </c>
      <c r="J150" t="s">
        <v>236</v>
      </c>
      <c r="K150" t="s">
        <v>237</v>
      </c>
      <c r="L150">
        <v>1368</v>
      </c>
      <c r="N150">
        <v>1011</v>
      </c>
      <c r="O150" t="s">
        <v>234</v>
      </c>
      <c r="P150" t="s">
        <v>234</v>
      </c>
      <c r="Q150">
        <v>1</v>
      </c>
      <c r="W150">
        <v>0</v>
      </c>
      <c r="X150">
        <v>1474986261</v>
      </c>
      <c r="Y150">
        <f t="shared" si="104"/>
        <v>0.94799999999999995</v>
      </c>
      <c r="AA150">
        <v>0</v>
      </c>
      <c r="AB150">
        <v>8.1</v>
      </c>
      <c r="AC150">
        <v>0</v>
      </c>
      <c r="AD150">
        <v>0</v>
      </c>
      <c r="AE150">
        <v>0</v>
      </c>
      <c r="AF150">
        <v>8.1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0.79</v>
      </c>
      <c r="AU150" t="s">
        <v>98</v>
      </c>
      <c r="AV150">
        <v>0</v>
      </c>
      <c r="AW150">
        <v>2</v>
      </c>
      <c r="AX150">
        <v>64975917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ROUND(Y150*Source!I193*DO150,7)</f>
        <v>0</v>
      </c>
      <c r="CX150">
        <f>ROUND(Y150*Source!I193,7)</f>
        <v>0.94799999999999995</v>
      </c>
      <c r="CY150">
        <f>AB150</f>
        <v>8.1</v>
      </c>
      <c r="CZ150">
        <f>AF150</f>
        <v>8.1</v>
      </c>
      <c r="DA150">
        <f>AJ150</f>
        <v>1</v>
      </c>
      <c r="DB150">
        <f t="shared" si="105"/>
        <v>7.68</v>
      </c>
      <c r="DC150">
        <f t="shared" si="106"/>
        <v>0</v>
      </c>
      <c r="DD150" t="s">
        <v>3</v>
      </c>
      <c r="DE150" t="s">
        <v>3</v>
      </c>
      <c r="DF150">
        <f t="shared" si="107"/>
        <v>0</v>
      </c>
      <c r="DG150">
        <f t="shared" si="108"/>
        <v>7.68</v>
      </c>
      <c r="DH150">
        <f t="shared" si="109"/>
        <v>0</v>
      </c>
      <c r="DI150">
        <f t="shared" si="110"/>
        <v>0</v>
      </c>
      <c r="DJ150">
        <f>DG150</f>
        <v>7.68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ROW(Source!A193)</f>
        <v>193</v>
      </c>
      <c r="B151">
        <v>64975323</v>
      </c>
      <c r="C151">
        <v>64975901</v>
      </c>
      <c r="D151">
        <v>29172710</v>
      </c>
      <c r="E151">
        <v>1</v>
      </c>
      <c r="F151">
        <v>1</v>
      </c>
      <c r="G151">
        <v>1</v>
      </c>
      <c r="H151">
        <v>2</v>
      </c>
      <c r="I151" t="s">
        <v>238</v>
      </c>
      <c r="J151" t="s">
        <v>239</v>
      </c>
      <c r="K151" t="s">
        <v>240</v>
      </c>
      <c r="L151">
        <v>1368</v>
      </c>
      <c r="N151">
        <v>1011</v>
      </c>
      <c r="O151" t="s">
        <v>234</v>
      </c>
      <c r="P151" t="s">
        <v>234</v>
      </c>
      <c r="Q151">
        <v>1</v>
      </c>
      <c r="W151">
        <v>0</v>
      </c>
      <c r="X151">
        <v>315863809</v>
      </c>
      <c r="Y151">
        <f t="shared" si="104"/>
        <v>0.42</v>
      </c>
      <c r="AA151">
        <v>0</v>
      </c>
      <c r="AB151">
        <v>46.56</v>
      </c>
      <c r="AC151">
        <v>10.06</v>
      </c>
      <c r="AD151">
        <v>0</v>
      </c>
      <c r="AE151">
        <v>0</v>
      </c>
      <c r="AF151">
        <v>46.56</v>
      </c>
      <c r="AG151">
        <v>10.06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0.35</v>
      </c>
      <c r="AU151" t="s">
        <v>98</v>
      </c>
      <c r="AV151">
        <v>0</v>
      </c>
      <c r="AW151">
        <v>2</v>
      </c>
      <c r="AX151">
        <v>64975918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ROUND(Y151*Source!I193*DO151,7)</f>
        <v>0</v>
      </c>
      <c r="CX151">
        <f>ROUND(Y151*Source!I193,7)</f>
        <v>0.42</v>
      </c>
      <c r="CY151">
        <f>AB151</f>
        <v>46.56</v>
      </c>
      <c r="CZ151">
        <f>AF151</f>
        <v>46.56</v>
      </c>
      <c r="DA151">
        <f>AJ151</f>
        <v>1</v>
      </c>
      <c r="DB151">
        <f t="shared" si="105"/>
        <v>19.559999999999999</v>
      </c>
      <c r="DC151">
        <f t="shared" si="106"/>
        <v>4.22</v>
      </c>
      <c r="DD151" t="s">
        <v>3</v>
      </c>
      <c r="DE151" t="s">
        <v>3</v>
      </c>
      <c r="DF151">
        <f t="shared" si="107"/>
        <v>0</v>
      </c>
      <c r="DG151">
        <f t="shared" si="108"/>
        <v>19.559999999999999</v>
      </c>
      <c r="DH151">
        <f t="shared" si="109"/>
        <v>4.2300000000000004</v>
      </c>
      <c r="DI151">
        <f t="shared" si="110"/>
        <v>0</v>
      </c>
      <c r="DJ151">
        <f>DG151</f>
        <v>19.559999999999999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ROW(Source!A193)</f>
        <v>193</v>
      </c>
      <c r="B152">
        <v>64975323</v>
      </c>
      <c r="C152">
        <v>64975901</v>
      </c>
      <c r="D152">
        <v>29173040</v>
      </c>
      <c r="E152">
        <v>1</v>
      </c>
      <c r="F152">
        <v>1</v>
      </c>
      <c r="G152">
        <v>1</v>
      </c>
      <c r="H152">
        <v>2</v>
      </c>
      <c r="I152" t="s">
        <v>241</v>
      </c>
      <c r="J152" t="s">
        <v>242</v>
      </c>
      <c r="K152" t="s">
        <v>243</v>
      </c>
      <c r="L152">
        <v>1368</v>
      </c>
      <c r="N152">
        <v>1011</v>
      </c>
      <c r="O152" t="s">
        <v>234</v>
      </c>
      <c r="P152" t="s">
        <v>234</v>
      </c>
      <c r="Q152">
        <v>1</v>
      </c>
      <c r="W152">
        <v>0</v>
      </c>
      <c r="X152">
        <v>786036725</v>
      </c>
      <c r="Y152">
        <f t="shared" si="104"/>
        <v>0.42</v>
      </c>
      <c r="AA152">
        <v>0</v>
      </c>
      <c r="AB152">
        <v>2.99</v>
      </c>
      <c r="AC152">
        <v>0</v>
      </c>
      <c r="AD152">
        <v>0</v>
      </c>
      <c r="AE152">
        <v>0</v>
      </c>
      <c r="AF152">
        <v>2.99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0.35</v>
      </c>
      <c r="AU152" t="s">
        <v>98</v>
      </c>
      <c r="AV152">
        <v>0</v>
      </c>
      <c r="AW152">
        <v>2</v>
      </c>
      <c r="AX152">
        <v>64975919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ROUND(Y152*Source!I193*DO152,7)</f>
        <v>0</v>
      </c>
      <c r="CX152">
        <f>ROUND(Y152*Source!I193,7)</f>
        <v>0.42</v>
      </c>
      <c r="CY152">
        <f>AB152</f>
        <v>2.99</v>
      </c>
      <c r="CZ152">
        <f>AF152</f>
        <v>2.99</v>
      </c>
      <c r="DA152">
        <f>AJ152</f>
        <v>1</v>
      </c>
      <c r="DB152">
        <f t="shared" si="105"/>
        <v>1.26</v>
      </c>
      <c r="DC152">
        <f t="shared" si="106"/>
        <v>0</v>
      </c>
      <c r="DD152" t="s">
        <v>3</v>
      </c>
      <c r="DE152" t="s">
        <v>3</v>
      </c>
      <c r="DF152">
        <f t="shared" si="107"/>
        <v>0</v>
      </c>
      <c r="DG152">
        <f t="shared" si="108"/>
        <v>1.26</v>
      </c>
      <c r="DH152">
        <f t="shared" si="109"/>
        <v>0</v>
      </c>
      <c r="DI152">
        <f t="shared" si="110"/>
        <v>0</v>
      </c>
      <c r="DJ152">
        <f>DG152</f>
        <v>1.26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ROW(Source!A193)</f>
        <v>193</v>
      </c>
      <c r="B153">
        <v>64975323</v>
      </c>
      <c r="C153">
        <v>64975901</v>
      </c>
      <c r="D153">
        <v>29174913</v>
      </c>
      <c r="E153">
        <v>1</v>
      </c>
      <c r="F153">
        <v>1</v>
      </c>
      <c r="G153">
        <v>1</v>
      </c>
      <c r="H153">
        <v>2</v>
      </c>
      <c r="I153" t="s">
        <v>244</v>
      </c>
      <c r="J153" t="s">
        <v>245</v>
      </c>
      <c r="K153" t="s">
        <v>246</v>
      </c>
      <c r="L153">
        <v>1368</v>
      </c>
      <c r="N153">
        <v>1011</v>
      </c>
      <c r="O153" t="s">
        <v>234</v>
      </c>
      <c r="P153" t="s">
        <v>234</v>
      </c>
      <c r="Q153">
        <v>1</v>
      </c>
      <c r="W153">
        <v>0</v>
      </c>
      <c r="X153">
        <v>1230759911</v>
      </c>
      <c r="Y153">
        <f t="shared" si="104"/>
        <v>0.28799999999999998</v>
      </c>
      <c r="AA153">
        <v>0</v>
      </c>
      <c r="AB153">
        <v>87.17</v>
      </c>
      <c r="AC153">
        <v>11.6</v>
      </c>
      <c r="AD153">
        <v>0</v>
      </c>
      <c r="AE153">
        <v>0</v>
      </c>
      <c r="AF153">
        <v>87.17</v>
      </c>
      <c r="AG153">
        <v>11.6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0.24</v>
      </c>
      <c r="AU153" t="s">
        <v>98</v>
      </c>
      <c r="AV153">
        <v>0</v>
      </c>
      <c r="AW153">
        <v>2</v>
      </c>
      <c r="AX153">
        <v>64975920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ROUND(Y153*Source!I193*DO153,7)</f>
        <v>0</v>
      </c>
      <c r="CX153">
        <f>ROUND(Y153*Source!I193,7)</f>
        <v>0.28799999999999998</v>
      </c>
      <c r="CY153">
        <f>AB153</f>
        <v>87.17</v>
      </c>
      <c r="CZ153">
        <f>AF153</f>
        <v>87.17</v>
      </c>
      <c r="DA153">
        <f>AJ153</f>
        <v>1</v>
      </c>
      <c r="DB153">
        <f t="shared" si="105"/>
        <v>25.1</v>
      </c>
      <c r="DC153">
        <f t="shared" si="106"/>
        <v>3.34</v>
      </c>
      <c r="DD153" t="s">
        <v>3</v>
      </c>
      <c r="DE153" t="s">
        <v>3</v>
      </c>
      <c r="DF153">
        <f t="shared" si="107"/>
        <v>0</v>
      </c>
      <c r="DG153">
        <f t="shared" si="108"/>
        <v>25.1</v>
      </c>
      <c r="DH153">
        <f t="shared" si="109"/>
        <v>3.34</v>
      </c>
      <c r="DI153">
        <f t="shared" si="110"/>
        <v>0</v>
      </c>
      <c r="DJ153">
        <f>DG153</f>
        <v>25.1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ROW(Source!A193)</f>
        <v>193</v>
      </c>
      <c r="B154">
        <v>64975323</v>
      </c>
      <c r="C154">
        <v>64975901</v>
      </c>
      <c r="D154">
        <v>29113386</v>
      </c>
      <c r="E154">
        <v>1</v>
      </c>
      <c r="F154">
        <v>1</v>
      </c>
      <c r="G154">
        <v>1</v>
      </c>
      <c r="H154">
        <v>3</v>
      </c>
      <c r="I154" t="s">
        <v>247</v>
      </c>
      <c r="J154" t="s">
        <v>248</v>
      </c>
      <c r="K154" t="s">
        <v>249</v>
      </c>
      <c r="L154">
        <v>1348</v>
      </c>
      <c r="N154">
        <v>1009</v>
      </c>
      <c r="O154" t="s">
        <v>250</v>
      </c>
      <c r="P154" t="s">
        <v>250</v>
      </c>
      <c r="Q154">
        <v>1000</v>
      </c>
      <c r="W154">
        <v>0</v>
      </c>
      <c r="X154">
        <v>-1452013394</v>
      </c>
      <c r="Y154">
        <f>AT154</f>
        <v>2.9999999999999997E-4</v>
      </c>
      <c r="AA154">
        <v>5000.01</v>
      </c>
      <c r="AB154">
        <v>0</v>
      </c>
      <c r="AC154">
        <v>0</v>
      </c>
      <c r="AD154">
        <v>0</v>
      </c>
      <c r="AE154">
        <v>5000.01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2.9999999999999997E-4</v>
      </c>
      <c r="AU154" t="s">
        <v>3</v>
      </c>
      <c r="AV154">
        <v>0</v>
      </c>
      <c r="AW154">
        <v>2</v>
      </c>
      <c r="AX154">
        <v>64975921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ROUND(Y154*Source!I193,7)</f>
        <v>2.9999999999999997E-4</v>
      </c>
      <c r="CY154">
        <f>AA154</f>
        <v>5000.01</v>
      </c>
      <c r="CZ154">
        <f>AE154</f>
        <v>5000.01</v>
      </c>
      <c r="DA154">
        <f>AI154</f>
        <v>1</v>
      </c>
      <c r="DB154">
        <f>ROUND(ROUND(AT154*CZ154,2),2)</f>
        <v>1.5</v>
      </c>
      <c r="DC154">
        <f>ROUND(ROUND(AT154*AG154,2),2)</f>
        <v>0</v>
      </c>
      <c r="DD154" t="s">
        <v>3</v>
      </c>
      <c r="DE154" t="s">
        <v>3</v>
      </c>
      <c r="DF154">
        <f t="shared" si="107"/>
        <v>1.5</v>
      </c>
      <c r="DG154">
        <f t="shared" si="108"/>
        <v>0</v>
      </c>
      <c r="DH154">
        <f t="shared" si="109"/>
        <v>0</v>
      </c>
      <c r="DI154">
        <f t="shared" si="110"/>
        <v>0</v>
      </c>
      <c r="DJ154">
        <f>DF154</f>
        <v>1.5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ROW(Source!A193)</f>
        <v>193</v>
      </c>
      <c r="B155">
        <v>64975323</v>
      </c>
      <c r="C155">
        <v>64975901</v>
      </c>
      <c r="D155">
        <v>29113980</v>
      </c>
      <c r="E155">
        <v>1</v>
      </c>
      <c r="F155">
        <v>1</v>
      </c>
      <c r="G155">
        <v>1</v>
      </c>
      <c r="H155">
        <v>3</v>
      </c>
      <c r="I155" t="s">
        <v>251</v>
      </c>
      <c r="J155" t="s">
        <v>252</v>
      </c>
      <c r="K155" t="s">
        <v>253</v>
      </c>
      <c r="L155">
        <v>1346</v>
      </c>
      <c r="N155">
        <v>1009</v>
      </c>
      <c r="O155" t="s">
        <v>254</v>
      </c>
      <c r="P155" t="s">
        <v>254</v>
      </c>
      <c r="Q155">
        <v>1</v>
      </c>
      <c r="W155">
        <v>0</v>
      </c>
      <c r="X155">
        <v>-1805966371</v>
      </c>
      <c r="Y155">
        <f>AT155</f>
        <v>0.15</v>
      </c>
      <c r="AA155">
        <v>14.31</v>
      </c>
      <c r="AB155">
        <v>0</v>
      </c>
      <c r="AC155">
        <v>0</v>
      </c>
      <c r="AD155">
        <v>0</v>
      </c>
      <c r="AE155">
        <v>14.31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0.15</v>
      </c>
      <c r="AU155" t="s">
        <v>3</v>
      </c>
      <c r="AV155">
        <v>0</v>
      </c>
      <c r="AW155">
        <v>2</v>
      </c>
      <c r="AX155">
        <v>64975922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ROUND(Y155*Source!I193,7)</f>
        <v>0.15</v>
      </c>
      <c r="CY155">
        <f>AA155</f>
        <v>14.31</v>
      </c>
      <c r="CZ155">
        <f>AE155</f>
        <v>14.31</v>
      </c>
      <c r="DA155">
        <f>AI155</f>
        <v>1</v>
      </c>
      <c r="DB155">
        <f>ROUND(ROUND(AT155*CZ155,2),2)</f>
        <v>2.15</v>
      </c>
      <c r="DC155">
        <f>ROUND(ROUND(AT155*AG155,2),2)</f>
        <v>0</v>
      </c>
      <c r="DD155" t="s">
        <v>3</v>
      </c>
      <c r="DE155" t="s">
        <v>3</v>
      </c>
      <c r="DF155">
        <f t="shared" si="107"/>
        <v>2.15</v>
      </c>
      <c r="DG155">
        <f t="shared" si="108"/>
        <v>0</v>
      </c>
      <c r="DH155">
        <f t="shared" si="109"/>
        <v>0</v>
      </c>
      <c r="DI155">
        <f t="shared" si="110"/>
        <v>0</v>
      </c>
      <c r="DJ155">
        <f>DF155</f>
        <v>2.15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ROW(Source!A193)</f>
        <v>193</v>
      </c>
      <c r="B156">
        <v>64975323</v>
      </c>
      <c r="C156">
        <v>64975901</v>
      </c>
      <c r="D156">
        <v>29114246</v>
      </c>
      <c r="E156">
        <v>1</v>
      </c>
      <c r="F156">
        <v>1</v>
      </c>
      <c r="G156">
        <v>1</v>
      </c>
      <c r="H156">
        <v>3</v>
      </c>
      <c r="I156" t="s">
        <v>255</v>
      </c>
      <c r="J156" t="s">
        <v>256</v>
      </c>
      <c r="K156" t="s">
        <v>257</v>
      </c>
      <c r="L156">
        <v>1346</v>
      </c>
      <c r="N156">
        <v>1009</v>
      </c>
      <c r="O156" t="s">
        <v>254</v>
      </c>
      <c r="P156" t="s">
        <v>254</v>
      </c>
      <c r="Q156">
        <v>1</v>
      </c>
      <c r="W156">
        <v>0</v>
      </c>
      <c r="X156">
        <v>30920770</v>
      </c>
      <c r="Y156">
        <f>AT156</f>
        <v>0.1</v>
      </c>
      <c r="AA156">
        <v>9.0399999999999991</v>
      </c>
      <c r="AB156">
        <v>0</v>
      </c>
      <c r="AC156">
        <v>0</v>
      </c>
      <c r="AD156">
        <v>0</v>
      </c>
      <c r="AE156">
        <v>9.0399999999999991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</v>
      </c>
      <c r="AU156" t="s">
        <v>3</v>
      </c>
      <c r="AV156">
        <v>0</v>
      </c>
      <c r="AW156">
        <v>2</v>
      </c>
      <c r="AX156">
        <v>64975923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ROUND(Y156*Source!I193,7)</f>
        <v>0.1</v>
      </c>
      <c r="CY156">
        <f>AA156</f>
        <v>9.0399999999999991</v>
      </c>
      <c r="CZ156">
        <f>AE156</f>
        <v>9.0399999999999991</v>
      </c>
      <c r="DA156">
        <f>AI156</f>
        <v>1</v>
      </c>
      <c r="DB156">
        <f>ROUND(ROUND(AT156*CZ156,2),2)</f>
        <v>0.9</v>
      </c>
      <c r="DC156">
        <f>ROUND(ROUND(AT156*AG156,2),2)</f>
        <v>0</v>
      </c>
      <c r="DD156" t="s">
        <v>3</v>
      </c>
      <c r="DE156" t="s">
        <v>3</v>
      </c>
      <c r="DF156">
        <f t="shared" si="107"/>
        <v>0.9</v>
      </c>
      <c r="DG156">
        <f t="shared" si="108"/>
        <v>0</v>
      </c>
      <c r="DH156">
        <f t="shared" si="109"/>
        <v>0</v>
      </c>
      <c r="DI156">
        <f t="shared" si="110"/>
        <v>0</v>
      </c>
      <c r="DJ156">
        <f>DF156</f>
        <v>0.9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ROW(Source!A193)</f>
        <v>193</v>
      </c>
      <c r="B157">
        <v>64975323</v>
      </c>
      <c r="C157">
        <v>64975901</v>
      </c>
      <c r="D157">
        <v>29110426</v>
      </c>
      <c r="E157">
        <v>1</v>
      </c>
      <c r="F157">
        <v>1</v>
      </c>
      <c r="G157">
        <v>1</v>
      </c>
      <c r="H157">
        <v>3</v>
      </c>
      <c r="I157" t="s">
        <v>258</v>
      </c>
      <c r="J157" t="s">
        <v>259</v>
      </c>
      <c r="K157" t="s">
        <v>260</v>
      </c>
      <c r="L157">
        <v>1346</v>
      </c>
      <c r="N157">
        <v>1009</v>
      </c>
      <c r="O157" t="s">
        <v>254</v>
      </c>
      <c r="P157" t="s">
        <v>254</v>
      </c>
      <c r="Q157">
        <v>1</v>
      </c>
      <c r="W157">
        <v>0</v>
      </c>
      <c r="X157">
        <v>-1768004575</v>
      </c>
      <c r="Y157">
        <f>AT157</f>
        <v>0.05</v>
      </c>
      <c r="AA157">
        <v>28.67</v>
      </c>
      <c r="AB157">
        <v>0</v>
      </c>
      <c r="AC157">
        <v>0</v>
      </c>
      <c r="AD157">
        <v>0</v>
      </c>
      <c r="AE157">
        <v>28.67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0.05</v>
      </c>
      <c r="AU157" t="s">
        <v>3</v>
      </c>
      <c r="AV157">
        <v>0</v>
      </c>
      <c r="AW157">
        <v>2</v>
      </c>
      <c r="AX157">
        <v>64975924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ROUND(Y157*Source!I193,7)</f>
        <v>0.05</v>
      </c>
      <c r="CY157">
        <f>AA157</f>
        <v>28.67</v>
      </c>
      <c r="CZ157">
        <f>AE157</f>
        <v>28.67</v>
      </c>
      <c r="DA157">
        <f>AI157</f>
        <v>1</v>
      </c>
      <c r="DB157">
        <f>ROUND(ROUND(AT157*CZ157,2),2)</f>
        <v>1.43</v>
      </c>
      <c r="DC157">
        <f>ROUND(ROUND(AT157*AG157,2),2)</f>
        <v>0</v>
      </c>
      <c r="DD157" t="s">
        <v>3</v>
      </c>
      <c r="DE157" t="s">
        <v>3</v>
      </c>
      <c r="DF157">
        <f t="shared" si="107"/>
        <v>1.43</v>
      </c>
      <c r="DG157">
        <f t="shared" si="108"/>
        <v>0</v>
      </c>
      <c r="DH157">
        <f t="shared" si="109"/>
        <v>0</v>
      </c>
      <c r="DI157">
        <f t="shared" si="110"/>
        <v>0</v>
      </c>
      <c r="DJ157">
        <f>DF157</f>
        <v>1.43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ROW(Source!A193)</f>
        <v>193</v>
      </c>
      <c r="B158">
        <v>64975323</v>
      </c>
      <c r="C158">
        <v>64975901</v>
      </c>
      <c r="D158">
        <v>29171808</v>
      </c>
      <c r="E158">
        <v>1</v>
      </c>
      <c r="F158">
        <v>1</v>
      </c>
      <c r="G158">
        <v>1</v>
      </c>
      <c r="H158">
        <v>3</v>
      </c>
      <c r="I158" t="s">
        <v>261</v>
      </c>
      <c r="J158" t="s">
        <v>262</v>
      </c>
      <c r="K158" t="s">
        <v>263</v>
      </c>
      <c r="L158">
        <v>1374</v>
      </c>
      <c r="N158">
        <v>1013</v>
      </c>
      <c r="O158" t="s">
        <v>264</v>
      </c>
      <c r="P158" t="s">
        <v>264</v>
      </c>
      <c r="Q158">
        <v>1</v>
      </c>
      <c r="W158">
        <v>0</v>
      </c>
      <c r="X158">
        <v>-915781824</v>
      </c>
      <c r="Y158">
        <f>AT158</f>
        <v>0.47</v>
      </c>
      <c r="AA158">
        <v>1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0.47</v>
      </c>
      <c r="AU158" t="s">
        <v>3</v>
      </c>
      <c r="AV158">
        <v>0</v>
      </c>
      <c r="AW158">
        <v>2</v>
      </c>
      <c r="AX158">
        <v>64975925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ROUND(Y158*Source!I193,7)</f>
        <v>0.47</v>
      </c>
      <c r="CY158">
        <f>AA158</f>
        <v>1</v>
      </c>
      <c r="CZ158">
        <f>AE158</f>
        <v>1</v>
      </c>
      <c r="DA158">
        <f>AI158</f>
        <v>1</v>
      </c>
      <c r="DB158">
        <f>ROUND(ROUND(AT158*CZ158,2),2)</f>
        <v>0.47</v>
      </c>
      <c r="DC158">
        <f>ROUND(ROUND(AT158*AG158,2),2)</f>
        <v>0</v>
      </c>
      <c r="DD158" t="s">
        <v>3</v>
      </c>
      <c r="DE158" t="s">
        <v>3</v>
      </c>
      <c r="DF158">
        <f t="shared" si="107"/>
        <v>0.47</v>
      </c>
      <c r="DG158">
        <f t="shared" si="108"/>
        <v>0</v>
      </c>
      <c r="DH158">
        <f t="shared" si="109"/>
        <v>0</v>
      </c>
      <c r="DI158">
        <f t="shared" si="110"/>
        <v>0</v>
      </c>
      <c r="DJ158">
        <f>DF158</f>
        <v>0.47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ROW(Source!A194)</f>
        <v>194</v>
      </c>
      <c r="B159">
        <v>64975321</v>
      </c>
      <c r="C159">
        <v>64975901</v>
      </c>
      <c r="D159">
        <v>29364679</v>
      </c>
      <c r="E159">
        <v>1</v>
      </c>
      <c r="F159">
        <v>1</v>
      </c>
      <c r="G159">
        <v>1</v>
      </c>
      <c r="H159">
        <v>1</v>
      </c>
      <c r="I159" t="s">
        <v>226</v>
      </c>
      <c r="J159" t="s">
        <v>3</v>
      </c>
      <c r="K159" t="s">
        <v>227</v>
      </c>
      <c r="L159">
        <v>1369</v>
      </c>
      <c r="N159">
        <v>1013</v>
      </c>
      <c r="O159" t="s">
        <v>228</v>
      </c>
      <c r="P159" t="s">
        <v>228</v>
      </c>
      <c r="Q159">
        <v>1</v>
      </c>
      <c r="W159">
        <v>0</v>
      </c>
      <c r="X159">
        <v>931378261</v>
      </c>
      <c r="Y159">
        <f t="shared" ref="Y159:Y165" si="111">(AT159*ROUND(1.2,7))</f>
        <v>2.8439999999999999</v>
      </c>
      <c r="AA159">
        <v>0</v>
      </c>
      <c r="AB159">
        <v>0</v>
      </c>
      <c r="AC159">
        <v>0</v>
      </c>
      <c r="AD159">
        <v>9.92</v>
      </c>
      <c r="AE159">
        <v>0</v>
      </c>
      <c r="AF159">
        <v>0</v>
      </c>
      <c r="AG159">
        <v>0</v>
      </c>
      <c r="AH159">
        <v>9.92</v>
      </c>
      <c r="AI159">
        <v>1</v>
      </c>
      <c r="AJ159">
        <v>1</v>
      </c>
      <c r="AK159">
        <v>1</v>
      </c>
      <c r="AL159">
        <v>1</v>
      </c>
      <c r="AM159">
        <v>5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2.37</v>
      </c>
      <c r="AU159" t="s">
        <v>98</v>
      </c>
      <c r="AV159">
        <v>1</v>
      </c>
      <c r="AW159">
        <v>2</v>
      </c>
      <c r="AX159">
        <v>64975914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ROUND(AT159*Source!I194*AH159*AL159,0)</f>
        <v>24</v>
      </c>
      <c r="CV159">
        <f>ROUND(Y159*Source!I194,7)</f>
        <v>2.8439999999999999</v>
      </c>
      <c r="CW159">
        <v>0</v>
      </c>
      <c r="CX159">
        <f>ROUND(Y159*Source!I194,7)</f>
        <v>2.8439999999999999</v>
      </c>
      <c r="CY159">
        <f>AD159</f>
        <v>9.92</v>
      </c>
      <c r="CZ159">
        <f>AH159</f>
        <v>9.92</v>
      </c>
      <c r="DA159">
        <f>AL159</f>
        <v>1</v>
      </c>
      <c r="DB159">
        <f t="shared" ref="DB159:DB165" si="112">ROUND((ROUND(AT159*CZ159,2)*ROUND(1.2,7)),2)</f>
        <v>28.21</v>
      </c>
      <c r="DC159">
        <f t="shared" ref="DC159:DC165" si="113">ROUND((ROUND(AT159*AG159,2)*ROUND(1.2,7)),2)</f>
        <v>0</v>
      </c>
      <c r="DD159" t="s">
        <v>3</v>
      </c>
      <c r="DE159" t="s">
        <v>3</v>
      </c>
      <c r="DF159">
        <f t="shared" ref="DF159:DF165" si="114">ROUND(ROUND(AE159,0)*CX159,0)</f>
        <v>0</v>
      </c>
      <c r="DG159">
        <f>ROUND(ROUND(AF159,0)*CX159,0)</f>
        <v>0</v>
      </c>
      <c r="DH159">
        <f>ROUND(ROUND(AG159,0)*CX159,0)</f>
        <v>0</v>
      </c>
      <c r="DI159">
        <f t="shared" ref="DI159:DI170" si="115">ROUND(ROUND(AH159,0)*CX159,0)</f>
        <v>28</v>
      </c>
      <c r="DJ159">
        <f>DI159</f>
        <v>28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ROW(Source!A194)</f>
        <v>194</v>
      </c>
      <c r="B160">
        <v>64975321</v>
      </c>
      <c r="C160">
        <v>64975901</v>
      </c>
      <c r="D160">
        <v>121548</v>
      </c>
      <c r="E160">
        <v>1</v>
      </c>
      <c r="F160">
        <v>1</v>
      </c>
      <c r="G160">
        <v>1</v>
      </c>
      <c r="H160">
        <v>1</v>
      </c>
      <c r="I160" t="s">
        <v>35</v>
      </c>
      <c r="J160" t="s">
        <v>3</v>
      </c>
      <c r="K160" t="s">
        <v>229</v>
      </c>
      <c r="L160">
        <v>608254</v>
      </c>
      <c r="N160">
        <v>1013</v>
      </c>
      <c r="O160" t="s">
        <v>230</v>
      </c>
      <c r="P160" t="s">
        <v>230</v>
      </c>
      <c r="Q160">
        <v>1</v>
      </c>
      <c r="W160">
        <v>0</v>
      </c>
      <c r="X160">
        <v>-185737400</v>
      </c>
      <c r="Y160">
        <f t="shared" si="111"/>
        <v>0.70799999999999996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0.59</v>
      </c>
      <c r="AU160" t="s">
        <v>98</v>
      </c>
      <c r="AV160">
        <v>2</v>
      </c>
      <c r="AW160">
        <v>2</v>
      </c>
      <c r="AX160">
        <v>64975915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ROUND(Y160*Source!I194,7)</f>
        <v>0.70799999999999996</v>
      </c>
      <c r="CY160">
        <f>AD160</f>
        <v>0</v>
      </c>
      <c r="CZ160">
        <f>AH160</f>
        <v>0</v>
      </c>
      <c r="DA160">
        <f>AL160</f>
        <v>1</v>
      </c>
      <c r="DB160">
        <f t="shared" si="112"/>
        <v>0</v>
      </c>
      <c r="DC160">
        <f t="shared" si="113"/>
        <v>0</v>
      </c>
      <c r="DD160" t="s">
        <v>3</v>
      </c>
      <c r="DE160" t="s">
        <v>3</v>
      </c>
      <c r="DF160">
        <f t="shared" si="114"/>
        <v>0</v>
      </c>
      <c r="DG160">
        <f>ROUND(ROUND(AF160,0)*CX160,0)</f>
        <v>0</v>
      </c>
      <c r="DH160">
        <f>ROUND(ROUND(AG160,0)*CX160,0)</f>
        <v>0</v>
      </c>
      <c r="DI160">
        <f t="shared" si="115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ROW(Source!A194)</f>
        <v>194</v>
      </c>
      <c r="B161">
        <v>64975321</v>
      </c>
      <c r="C161">
        <v>64975901</v>
      </c>
      <c r="D161">
        <v>29172362</v>
      </c>
      <c r="E161">
        <v>1</v>
      </c>
      <c r="F161">
        <v>1</v>
      </c>
      <c r="G161">
        <v>1</v>
      </c>
      <c r="H161">
        <v>2</v>
      </c>
      <c r="I161" t="s">
        <v>231</v>
      </c>
      <c r="J161" t="s">
        <v>232</v>
      </c>
      <c r="K161" t="s">
        <v>233</v>
      </c>
      <c r="L161">
        <v>1368</v>
      </c>
      <c r="N161">
        <v>1011</v>
      </c>
      <c r="O161" t="s">
        <v>234</v>
      </c>
      <c r="P161" t="s">
        <v>234</v>
      </c>
      <c r="Q161">
        <v>1</v>
      </c>
      <c r="W161">
        <v>0</v>
      </c>
      <c r="X161">
        <v>783836208</v>
      </c>
      <c r="Y161">
        <f t="shared" si="111"/>
        <v>0.28799999999999998</v>
      </c>
      <c r="AA161">
        <v>0</v>
      </c>
      <c r="AB161">
        <v>1485.19</v>
      </c>
      <c r="AC161">
        <v>687.56</v>
      </c>
      <c r="AD161">
        <v>0</v>
      </c>
      <c r="AE161">
        <v>0</v>
      </c>
      <c r="AF161">
        <v>134.65</v>
      </c>
      <c r="AG161">
        <v>13.5</v>
      </c>
      <c r="AH161">
        <v>0</v>
      </c>
      <c r="AI161">
        <v>1</v>
      </c>
      <c r="AJ161">
        <v>11.03</v>
      </c>
      <c r="AK161">
        <v>50.93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0.24</v>
      </c>
      <c r="AU161" t="s">
        <v>98</v>
      </c>
      <c r="AV161">
        <v>0</v>
      </c>
      <c r="AW161">
        <v>2</v>
      </c>
      <c r="AX161">
        <v>64975916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ROUND(Y161*Source!I194*DO161,7)</f>
        <v>0</v>
      </c>
      <c r="CX161">
        <f>ROUND(Y161*Source!I194,7)</f>
        <v>0.28799999999999998</v>
      </c>
      <c r="CY161">
        <f>AB161</f>
        <v>1485.19</v>
      </c>
      <c r="CZ161">
        <f>AF161</f>
        <v>134.65</v>
      </c>
      <c r="DA161">
        <f>AJ161</f>
        <v>11.03</v>
      </c>
      <c r="DB161">
        <f t="shared" si="112"/>
        <v>38.78</v>
      </c>
      <c r="DC161">
        <f t="shared" si="113"/>
        <v>3.89</v>
      </c>
      <c r="DD161" t="s">
        <v>3</v>
      </c>
      <c r="DE161" t="s">
        <v>3</v>
      </c>
      <c r="DF161">
        <f t="shared" si="114"/>
        <v>0</v>
      </c>
      <c r="DG161">
        <f>ROUND(ROUND(AF161*AJ161,0)*CX161,0)</f>
        <v>428</v>
      </c>
      <c r="DH161">
        <f>ROUND(ROUND(AG161*AK161,0)*CX161,0)</f>
        <v>198</v>
      </c>
      <c r="DI161">
        <f t="shared" si="115"/>
        <v>0</v>
      </c>
      <c r="DJ161">
        <f>DG161</f>
        <v>428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ROW(Source!A194)</f>
        <v>194</v>
      </c>
      <c r="B162">
        <v>64975321</v>
      </c>
      <c r="C162">
        <v>64975901</v>
      </c>
      <c r="D162">
        <v>29172657</v>
      </c>
      <c r="E162">
        <v>1</v>
      </c>
      <c r="F162">
        <v>1</v>
      </c>
      <c r="G162">
        <v>1</v>
      </c>
      <c r="H162">
        <v>2</v>
      </c>
      <c r="I162" t="s">
        <v>235</v>
      </c>
      <c r="J162" t="s">
        <v>236</v>
      </c>
      <c r="K162" t="s">
        <v>237</v>
      </c>
      <c r="L162">
        <v>1368</v>
      </c>
      <c r="N162">
        <v>1011</v>
      </c>
      <c r="O162" t="s">
        <v>234</v>
      </c>
      <c r="P162" t="s">
        <v>234</v>
      </c>
      <c r="Q162">
        <v>1</v>
      </c>
      <c r="W162">
        <v>0</v>
      </c>
      <c r="X162">
        <v>1474986261</v>
      </c>
      <c r="Y162">
        <f t="shared" si="111"/>
        <v>0.94799999999999995</v>
      </c>
      <c r="AA162">
        <v>0</v>
      </c>
      <c r="AB162">
        <v>67.150000000000006</v>
      </c>
      <c r="AC162">
        <v>0</v>
      </c>
      <c r="AD162">
        <v>0</v>
      </c>
      <c r="AE162">
        <v>0</v>
      </c>
      <c r="AF162">
        <v>8.1</v>
      </c>
      <c r="AG162">
        <v>0</v>
      </c>
      <c r="AH162">
        <v>0</v>
      </c>
      <c r="AI162">
        <v>1</v>
      </c>
      <c r="AJ162">
        <v>8.2899999999999991</v>
      </c>
      <c r="AK162">
        <v>50.93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0.79</v>
      </c>
      <c r="AU162" t="s">
        <v>98</v>
      </c>
      <c r="AV162">
        <v>0</v>
      </c>
      <c r="AW162">
        <v>2</v>
      </c>
      <c r="AX162">
        <v>64975917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ROUND(Y162*Source!I194*DO162,7)</f>
        <v>0</v>
      </c>
      <c r="CX162">
        <f>ROUND(Y162*Source!I194,7)</f>
        <v>0.94799999999999995</v>
      </c>
      <c r="CY162">
        <f>AB162</f>
        <v>67.150000000000006</v>
      </c>
      <c r="CZ162">
        <f>AF162</f>
        <v>8.1</v>
      </c>
      <c r="DA162">
        <f>AJ162</f>
        <v>8.2899999999999991</v>
      </c>
      <c r="DB162">
        <f t="shared" si="112"/>
        <v>7.68</v>
      </c>
      <c r="DC162">
        <f t="shared" si="113"/>
        <v>0</v>
      </c>
      <c r="DD162" t="s">
        <v>3</v>
      </c>
      <c r="DE162" t="s">
        <v>3</v>
      </c>
      <c r="DF162">
        <f t="shared" si="114"/>
        <v>0</v>
      </c>
      <c r="DG162">
        <f>ROUND(ROUND(AF162*AJ162,0)*CX162,0)</f>
        <v>64</v>
      </c>
      <c r="DH162">
        <f>ROUND(ROUND(AG162*AK162,0)*CX162,0)</f>
        <v>0</v>
      </c>
      <c r="DI162">
        <f t="shared" si="115"/>
        <v>0</v>
      </c>
      <c r="DJ162">
        <f>DG162</f>
        <v>64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ROW(Source!A194)</f>
        <v>194</v>
      </c>
      <c r="B163">
        <v>64975321</v>
      </c>
      <c r="C163">
        <v>64975901</v>
      </c>
      <c r="D163">
        <v>29172710</v>
      </c>
      <c r="E163">
        <v>1</v>
      </c>
      <c r="F163">
        <v>1</v>
      </c>
      <c r="G163">
        <v>1</v>
      </c>
      <c r="H163">
        <v>2</v>
      </c>
      <c r="I163" t="s">
        <v>238</v>
      </c>
      <c r="J163" t="s">
        <v>239</v>
      </c>
      <c r="K163" t="s">
        <v>240</v>
      </c>
      <c r="L163">
        <v>1368</v>
      </c>
      <c r="N163">
        <v>1011</v>
      </c>
      <c r="O163" t="s">
        <v>234</v>
      </c>
      <c r="P163" t="s">
        <v>234</v>
      </c>
      <c r="Q163">
        <v>1</v>
      </c>
      <c r="W163">
        <v>0</v>
      </c>
      <c r="X163">
        <v>315863809</v>
      </c>
      <c r="Y163">
        <f t="shared" si="111"/>
        <v>0.42</v>
      </c>
      <c r="AA163">
        <v>0</v>
      </c>
      <c r="AB163">
        <v>778.48</v>
      </c>
      <c r="AC163">
        <v>512.36</v>
      </c>
      <c r="AD163">
        <v>0</v>
      </c>
      <c r="AE163">
        <v>0</v>
      </c>
      <c r="AF163">
        <v>46.56</v>
      </c>
      <c r="AG163">
        <v>10.06</v>
      </c>
      <c r="AH163">
        <v>0</v>
      </c>
      <c r="AI163">
        <v>1</v>
      </c>
      <c r="AJ163">
        <v>16.72</v>
      </c>
      <c r="AK163">
        <v>50.93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0.35</v>
      </c>
      <c r="AU163" t="s">
        <v>98</v>
      </c>
      <c r="AV163">
        <v>0</v>
      </c>
      <c r="AW163">
        <v>2</v>
      </c>
      <c r="AX163">
        <v>64975918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ROUND(Y163*Source!I194*DO163,7)</f>
        <v>0</v>
      </c>
      <c r="CX163">
        <f>ROUND(Y163*Source!I194,7)</f>
        <v>0.42</v>
      </c>
      <c r="CY163">
        <f>AB163</f>
        <v>778.48</v>
      </c>
      <c r="CZ163">
        <f>AF163</f>
        <v>46.56</v>
      </c>
      <c r="DA163">
        <f>AJ163</f>
        <v>16.72</v>
      </c>
      <c r="DB163">
        <f t="shared" si="112"/>
        <v>19.559999999999999</v>
      </c>
      <c r="DC163">
        <f t="shared" si="113"/>
        <v>4.22</v>
      </c>
      <c r="DD163" t="s">
        <v>3</v>
      </c>
      <c r="DE163" t="s">
        <v>3</v>
      </c>
      <c r="DF163">
        <f t="shared" si="114"/>
        <v>0</v>
      </c>
      <c r="DG163">
        <f>ROUND(ROUND(AF163*AJ163,0)*CX163,0)</f>
        <v>327</v>
      </c>
      <c r="DH163">
        <f>ROUND(ROUND(AG163*AK163,0)*CX163,0)</f>
        <v>215</v>
      </c>
      <c r="DI163">
        <f t="shared" si="115"/>
        <v>0</v>
      </c>
      <c r="DJ163">
        <f>DG163</f>
        <v>327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ROW(Source!A194)</f>
        <v>194</v>
      </c>
      <c r="B164">
        <v>64975321</v>
      </c>
      <c r="C164">
        <v>64975901</v>
      </c>
      <c r="D164">
        <v>29173040</v>
      </c>
      <c r="E164">
        <v>1</v>
      </c>
      <c r="F164">
        <v>1</v>
      </c>
      <c r="G164">
        <v>1</v>
      </c>
      <c r="H164">
        <v>2</v>
      </c>
      <c r="I164" t="s">
        <v>241</v>
      </c>
      <c r="J164" t="s">
        <v>242</v>
      </c>
      <c r="K164" t="s">
        <v>243</v>
      </c>
      <c r="L164">
        <v>1368</v>
      </c>
      <c r="N164">
        <v>1011</v>
      </c>
      <c r="O164" t="s">
        <v>234</v>
      </c>
      <c r="P164" t="s">
        <v>234</v>
      </c>
      <c r="Q164">
        <v>1</v>
      </c>
      <c r="W164">
        <v>0</v>
      </c>
      <c r="X164">
        <v>786036725</v>
      </c>
      <c r="Y164">
        <f t="shared" si="111"/>
        <v>0.42</v>
      </c>
      <c r="AA164">
        <v>0</v>
      </c>
      <c r="AB164">
        <v>15.22</v>
      </c>
      <c r="AC164">
        <v>0</v>
      </c>
      <c r="AD164">
        <v>0</v>
      </c>
      <c r="AE164">
        <v>0</v>
      </c>
      <c r="AF164">
        <v>2.99</v>
      </c>
      <c r="AG164">
        <v>0</v>
      </c>
      <c r="AH164">
        <v>0</v>
      </c>
      <c r="AI164">
        <v>1</v>
      </c>
      <c r="AJ164">
        <v>5.09</v>
      </c>
      <c r="AK164">
        <v>50.93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0.35</v>
      </c>
      <c r="AU164" t="s">
        <v>98</v>
      </c>
      <c r="AV164">
        <v>0</v>
      </c>
      <c r="AW164">
        <v>2</v>
      </c>
      <c r="AX164">
        <v>64975919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ROUND(Y164*Source!I194*DO164,7)</f>
        <v>0</v>
      </c>
      <c r="CX164">
        <f>ROUND(Y164*Source!I194,7)</f>
        <v>0.42</v>
      </c>
      <c r="CY164">
        <f>AB164</f>
        <v>15.22</v>
      </c>
      <c r="CZ164">
        <f>AF164</f>
        <v>2.99</v>
      </c>
      <c r="DA164">
        <f>AJ164</f>
        <v>5.09</v>
      </c>
      <c r="DB164">
        <f t="shared" si="112"/>
        <v>1.26</v>
      </c>
      <c r="DC164">
        <f t="shared" si="113"/>
        <v>0</v>
      </c>
      <c r="DD164" t="s">
        <v>3</v>
      </c>
      <c r="DE164" t="s">
        <v>3</v>
      </c>
      <c r="DF164">
        <f t="shared" si="114"/>
        <v>0</v>
      </c>
      <c r="DG164">
        <f>ROUND(ROUND(AF164*AJ164,0)*CX164,0)</f>
        <v>6</v>
      </c>
      <c r="DH164">
        <f>ROUND(ROUND(AG164*AK164,0)*CX164,0)</f>
        <v>0</v>
      </c>
      <c r="DI164">
        <f t="shared" si="115"/>
        <v>0</v>
      </c>
      <c r="DJ164">
        <f>DG164</f>
        <v>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ROW(Source!A194)</f>
        <v>194</v>
      </c>
      <c r="B165">
        <v>64975321</v>
      </c>
      <c r="C165">
        <v>64975901</v>
      </c>
      <c r="D165">
        <v>29174913</v>
      </c>
      <c r="E165">
        <v>1</v>
      </c>
      <c r="F165">
        <v>1</v>
      </c>
      <c r="G165">
        <v>1</v>
      </c>
      <c r="H165">
        <v>2</v>
      </c>
      <c r="I165" t="s">
        <v>244</v>
      </c>
      <c r="J165" t="s">
        <v>245</v>
      </c>
      <c r="K165" t="s">
        <v>246</v>
      </c>
      <c r="L165">
        <v>1368</v>
      </c>
      <c r="N165">
        <v>1011</v>
      </c>
      <c r="O165" t="s">
        <v>234</v>
      </c>
      <c r="P165" t="s">
        <v>234</v>
      </c>
      <c r="Q165">
        <v>1</v>
      </c>
      <c r="W165">
        <v>0</v>
      </c>
      <c r="X165">
        <v>1230759911</v>
      </c>
      <c r="Y165">
        <f t="shared" si="111"/>
        <v>0.28799999999999998</v>
      </c>
      <c r="AA165">
        <v>0</v>
      </c>
      <c r="AB165">
        <v>2113</v>
      </c>
      <c r="AC165">
        <v>590.79</v>
      </c>
      <c r="AD165">
        <v>0</v>
      </c>
      <c r="AE165">
        <v>0</v>
      </c>
      <c r="AF165">
        <v>87.17</v>
      </c>
      <c r="AG165">
        <v>11.6</v>
      </c>
      <c r="AH165">
        <v>0</v>
      </c>
      <c r="AI165">
        <v>1</v>
      </c>
      <c r="AJ165">
        <v>24.24</v>
      </c>
      <c r="AK165">
        <v>50.93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0.24</v>
      </c>
      <c r="AU165" t="s">
        <v>98</v>
      </c>
      <c r="AV165">
        <v>0</v>
      </c>
      <c r="AW165">
        <v>2</v>
      </c>
      <c r="AX165">
        <v>64975920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ROUND(Y165*Source!I194*DO165,7)</f>
        <v>0</v>
      </c>
      <c r="CX165">
        <f>ROUND(Y165*Source!I194,7)</f>
        <v>0.28799999999999998</v>
      </c>
      <c r="CY165">
        <f>AB165</f>
        <v>2113</v>
      </c>
      <c r="CZ165">
        <f>AF165</f>
        <v>87.17</v>
      </c>
      <c r="DA165">
        <f>AJ165</f>
        <v>24.24</v>
      </c>
      <c r="DB165">
        <f t="shared" si="112"/>
        <v>25.1</v>
      </c>
      <c r="DC165">
        <f t="shared" si="113"/>
        <v>3.34</v>
      </c>
      <c r="DD165" t="s">
        <v>3</v>
      </c>
      <c r="DE165" t="s">
        <v>3</v>
      </c>
      <c r="DF165">
        <f t="shared" si="114"/>
        <v>0</v>
      </c>
      <c r="DG165">
        <f>ROUND(ROUND(AF165*AJ165,0)*CX165,0)</f>
        <v>609</v>
      </c>
      <c r="DH165">
        <f>ROUND(ROUND(AG165*AK165,0)*CX165,0)</f>
        <v>170</v>
      </c>
      <c r="DI165">
        <f t="shared" si="115"/>
        <v>0</v>
      </c>
      <c r="DJ165">
        <f>DG165</f>
        <v>609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ROW(Source!A194)</f>
        <v>194</v>
      </c>
      <c r="B166">
        <v>64975321</v>
      </c>
      <c r="C166">
        <v>64975901</v>
      </c>
      <c r="D166">
        <v>29113386</v>
      </c>
      <c r="E166">
        <v>1</v>
      </c>
      <c r="F166">
        <v>1</v>
      </c>
      <c r="G166">
        <v>1</v>
      </c>
      <c r="H166">
        <v>3</v>
      </c>
      <c r="I166" t="s">
        <v>247</v>
      </c>
      <c r="J166" t="s">
        <v>248</v>
      </c>
      <c r="K166" t="s">
        <v>249</v>
      </c>
      <c r="L166">
        <v>1348</v>
      </c>
      <c r="N166">
        <v>1009</v>
      </c>
      <c r="O166" t="s">
        <v>250</v>
      </c>
      <c r="P166" t="s">
        <v>250</v>
      </c>
      <c r="Q166">
        <v>1000</v>
      </c>
      <c r="W166">
        <v>0</v>
      </c>
      <c r="X166">
        <v>-1452013394</v>
      </c>
      <c r="Y166">
        <f>AT166</f>
        <v>2.9999999999999997E-4</v>
      </c>
      <c r="AA166">
        <v>67050.13</v>
      </c>
      <c r="AB166">
        <v>0</v>
      </c>
      <c r="AC166">
        <v>0</v>
      </c>
      <c r="AD166">
        <v>0</v>
      </c>
      <c r="AE166">
        <v>5000.01</v>
      </c>
      <c r="AF166">
        <v>0</v>
      </c>
      <c r="AG166">
        <v>0</v>
      </c>
      <c r="AH166">
        <v>0</v>
      </c>
      <c r="AI166">
        <v>13.41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2.9999999999999997E-4</v>
      </c>
      <c r="AU166" t="s">
        <v>3</v>
      </c>
      <c r="AV166">
        <v>0</v>
      </c>
      <c r="AW166">
        <v>2</v>
      </c>
      <c r="AX166">
        <v>64975921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ROUND(Y166*Source!I194,7)</f>
        <v>2.9999999999999997E-4</v>
      </c>
      <c r="CY166">
        <f>AA166</f>
        <v>67050.13</v>
      </c>
      <c r="CZ166">
        <f>AE166</f>
        <v>5000.01</v>
      </c>
      <c r="DA166">
        <f>AI166</f>
        <v>13.41</v>
      </c>
      <c r="DB166">
        <f>ROUND(ROUND(AT166*CZ166,2),2)</f>
        <v>1.5</v>
      </c>
      <c r="DC166">
        <f>ROUND(ROUND(AT166*AG166,2),2)</f>
        <v>0</v>
      </c>
      <c r="DD166" t="s">
        <v>3</v>
      </c>
      <c r="DE166" t="s">
        <v>3</v>
      </c>
      <c r="DF166">
        <f>ROUND(ROUND(AE166*AI166,0)*CX166,0)</f>
        <v>20</v>
      </c>
      <c r="DG166">
        <f>ROUND(ROUND(AF166,0)*CX166,0)</f>
        <v>0</v>
      </c>
      <c r="DH166">
        <f>ROUND(ROUND(AG166,0)*CX166,0)</f>
        <v>0</v>
      </c>
      <c r="DI166">
        <f t="shared" si="115"/>
        <v>0</v>
      </c>
      <c r="DJ166">
        <f>DF166</f>
        <v>20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ROW(Source!A194)</f>
        <v>194</v>
      </c>
      <c r="B167">
        <v>64975321</v>
      </c>
      <c r="C167">
        <v>64975901</v>
      </c>
      <c r="D167">
        <v>29113980</v>
      </c>
      <c r="E167">
        <v>1</v>
      </c>
      <c r="F167">
        <v>1</v>
      </c>
      <c r="G167">
        <v>1</v>
      </c>
      <c r="H167">
        <v>3</v>
      </c>
      <c r="I167" t="s">
        <v>251</v>
      </c>
      <c r="J167" t="s">
        <v>252</v>
      </c>
      <c r="K167" t="s">
        <v>253</v>
      </c>
      <c r="L167">
        <v>1346</v>
      </c>
      <c r="N167">
        <v>1009</v>
      </c>
      <c r="O167" t="s">
        <v>254</v>
      </c>
      <c r="P167" t="s">
        <v>254</v>
      </c>
      <c r="Q167">
        <v>1</v>
      </c>
      <c r="W167">
        <v>0</v>
      </c>
      <c r="X167">
        <v>-1805966371</v>
      </c>
      <c r="Y167">
        <f>AT167</f>
        <v>0.15</v>
      </c>
      <c r="AA167">
        <v>177.01</v>
      </c>
      <c r="AB167">
        <v>0</v>
      </c>
      <c r="AC167">
        <v>0</v>
      </c>
      <c r="AD167">
        <v>0</v>
      </c>
      <c r="AE167">
        <v>14.31</v>
      </c>
      <c r="AF167">
        <v>0</v>
      </c>
      <c r="AG167">
        <v>0</v>
      </c>
      <c r="AH167">
        <v>0</v>
      </c>
      <c r="AI167">
        <v>12.37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0.15</v>
      </c>
      <c r="AU167" t="s">
        <v>3</v>
      </c>
      <c r="AV167">
        <v>0</v>
      </c>
      <c r="AW167">
        <v>2</v>
      </c>
      <c r="AX167">
        <v>64975922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ROUND(Y167*Source!I194,7)</f>
        <v>0.15</v>
      </c>
      <c r="CY167">
        <f>AA167</f>
        <v>177.01</v>
      </c>
      <c r="CZ167">
        <f>AE167</f>
        <v>14.31</v>
      </c>
      <c r="DA167">
        <f>AI167</f>
        <v>12.37</v>
      </c>
      <c r="DB167">
        <f>ROUND(ROUND(AT167*CZ167,2),2)</f>
        <v>2.15</v>
      </c>
      <c r="DC167">
        <f>ROUND(ROUND(AT167*AG167,2),2)</f>
        <v>0</v>
      </c>
      <c r="DD167" t="s">
        <v>3</v>
      </c>
      <c r="DE167" t="s">
        <v>3</v>
      </c>
      <c r="DF167">
        <f>ROUND(ROUND(AE167*AI167,0)*CX167,0)</f>
        <v>27</v>
      </c>
      <c r="DG167">
        <f>ROUND(ROUND(AF167,0)*CX167,0)</f>
        <v>0</v>
      </c>
      <c r="DH167">
        <f>ROUND(ROUND(AG167,0)*CX167,0)</f>
        <v>0</v>
      </c>
      <c r="DI167">
        <f t="shared" si="115"/>
        <v>0</v>
      </c>
      <c r="DJ167">
        <f>DF167</f>
        <v>27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ROW(Source!A194)</f>
        <v>194</v>
      </c>
      <c r="B168">
        <v>64975321</v>
      </c>
      <c r="C168">
        <v>64975901</v>
      </c>
      <c r="D168">
        <v>29114246</v>
      </c>
      <c r="E168">
        <v>1</v>
      </c>
      <c r="F168">
        <v>1</v>
      </c>
      <c r="G168">
        <v>1</v>
      </c>
      <c r="H168">
        <v>3</v>
      </c>
      <c r="I168" t="s">
        <v>255</v>
      </c>
      <c r="J168" t="s">
        <v>256</v>
      </c>
      <c r="K168" t="s">
        <v>257</v>
      </c>
      <c r="L168">
        <v>1346</v>
      </c>
      <c r="N168">
        <v>1009</v>
      </c>
      <c r="O168" t="s">
        <v>254</v>
      </c>
      <c r="P168" t="s">
        <v>254</v>
      </c>
      <c r="Q168">
        <v>1</v>
      </c>
      <c r="W168">
        <v>0</v>
      </c>
      <c r="X168">
        <v>30920770</v>
      </c>
      <c r="Y168">
        <f>AT168</f>
        <v>0.1</v>
      </c>
      <c r="AA168">
        <v>151.87</v>
      </c>
      <c r="AB168">
        <v>0</v>
      </c>
      <c r="AC168">
        <v>0</v>
      </c>
      <c r="AD168">
        <v>0</v>
      </c>
      <c r="AE168">
        <v>9.0399999999999991</v>
      </c>
      <c r="AF168">
        <v>0</v>
      </c>
      <c r="AG168">
        <v>0</v>
      </c>
      <c r="AH168">
        <v>0</v>
      </c>
      <c r="AI168">
        <v>16.8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0.1</v>
      </c>
      <c r="AU168" t="s">
        <v>3</v>
      </c>
      <c r="AV168">
        <v>0</v>
      </c>
      <c r="AW168">
        <v>2</v>
      </c>
      <c r="AX168">
        <v>64975923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ROUND(Y168*Source!I194,7)</f>
        <v>0.1</v>
      </c>
      <c r="CY168">
        <f>AA168</f>
        <v>151.87</v>
      </c>
      <c r="CZ168">
        <f>AE168</f>
        <v>9.0399999999999991</v>
      </c>
      <c r="DA168">
        <f>AI168</f>
        <v>16.8</v>
      </c>
      <c r="DB168">
        <f>ROUND(ROUND(AT168*CZ168,2),2)</f>
        <v>0.9</v>
      </c>
      <c r="DC168">
        <f>ROUND(ROUND(AT168*AG168,2),2)</f>
        <v>0</v>
      </c>
      <c r="DD168" t="s">
        <v>3</v>
      </c>
      <c r="DE168" t="s">
        <v>3</v>
      </c>
      <c r="DF168">
        <f>ROUND(ROUND(AE168*AI168,0)*CX168,0)</f>
        <v>15</v>
      </c>
      <c r="DG168">
        <f>ROUND(ROUND(AF168,0)*CX168,0)</f>
        <v>0</v>
      </c>
      <c r="DH168">
        <f>ROUND(ROUND(AG168,0)*CX168,0)</f>
        <v>0</v>
      </c>
      <c r="DI168">
        <f t="shared" si="115"/>
        <v>0</v>
      </c>
      <c r="DJ168">
        <f>DF168</f>
        <v>15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ROW(Source!A194)</f>
        <v>194</v>
      </c>
      <c r="B169">
        <v>64975321</v>
      </c>
      <c r="C169">
        <v>64975901</v>
      </c>
      <c r="D169">
        <v>29110426</v>
      </c>
      <c r="E169">
        <v>1</v>
      </c>
      <c r="F169">
        <v>1</v>
      </c>
      <c r="G169">
        <v>1</v>
      </c>
      <c r="H169">
        <v>3</v>
      </c>
      <c r="I169" t="s">
        <v>258</v>
      </c>
      <c r="J169" t="s">
        <v>259</v>
      </c>
      <c r="K169" t="s">
        <v>260</v>
      </c>
      <c r="L169">
        <v>1346</v>
      </c>
      <c r="N169">
        <v>1009</v>
      </c>
      <c r="O169" t="s">
        <v>254</v>
      </c>
      <c r="P169" t="s">
        <v>254</v>
      </c>
      <c r="Q169">
        <v>1</v>
      </c>
      <c r="W169">
        <v>0</v>
      </c>
      <c r="X169">
        <v>-1768004575</v>
      </c>
      <c r="Y169">
        <f>AT169</f>
        <v>0.05</v>
      </c>
      <c r="AA169">
        <v>76.84</v>
      </c>
      <c r="AB169">
        <v>0</v>
      </c>
      <c r="AC169">
        <v>0</v>
      </c>
      <c r="AD169">
        <v>0</v>
      </c>
      <c r="AE169">
        <v>28.67</v>
      </c>
      <c r="AF169">
        <v>0</v>
      </c>
      <c r="AG169">
        <v>0</v>
      </c>
      <c r="AH169">
        <v>0</v>
      </c>
      <c r="AI169">
        <v>2.68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0.05</v>
      </c>
      <c r="AU169" t="s">
        <v>3</v>
      </c>
      <c r="AV169">
        <v>0</v>
      </c>
      <c r="AW169">
        <v>2</v>
      </c>
      <c r="AX169">
        <v>64975924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ROUND(Y169*Source!I194,7)</f>
        <v>0.05</v>
      </c>
      <c r="CY169">
        <f>AA169</f>
        <v>76.84</v>
      </c>
      <c r="CZ169">
        <f>AE169</f>
        <v>28.67</v>
      </c>
      <c r="DA169">
        <f>AI169</f>
        <v>2.68</v>
      </c>
      <c r="DB169">
        <f>ROUND(ROUND(AT169*CZ169,2),2)</f>
        <v>1.43</v>
      </c>
      <c r="DC169">
        <f>ROUND(ROUND(AT169*AG169,2),2)</f>
        <v>0</v>
      </c>
      <c r="DD169" t="s">
        <v>3</v>
      </c>
      <c r="DE169" t="s">
        <v>3</v>
      </c>
      <c r="DF169">
        <f>ROUND(ROUND(AE169*AI169,0)*CX169,0)</f>
        <v>4</v>
      </c>
      <c r="DG169">
        <f>ROUND(ROUND(AF169,0)*CX169,0)</f>
        <v>0</v>
      </c>
      <c r="DH169">
        <f>ROUND(ROUND(AG169,0)*CX169,0)</f>
        <v>0</v>
      </c>
      <c r="DI169">
        <f t="shared" si="115"/>
        <v>0</v>
      </c>
      <c r="DJ169">
        <f>DF169</f>
        <v>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ROW(Source!A194)</f>
        <v>194</v>
      </c>
      <c r="B170">
        <v>64975321</v>
      </c>
      <c r="C170">
        <v>64975901</v>
      </c>
      <c r="D170">
        <v>29171808</v>
      </c>
      <c r="E170">
        <v>1</v>
      </c>
      <c r="F170">
        <v>1</v>
      </c>
      <c r="G170">
        <v>1</v>
      </c>
      <c r="H170">
        <v>3</v>
      </c>
      <c r="I170" t="s">
        <v>261</v>
      </c>
      <c r="J170" t="s">
        <v>262</v>
      </c>
      <c r="K170" t="s">
        <v>263</v>
      </c>
      <c r="L170">
        <v>1374</v>
      </c>
      <c r="N170">
        <v>1013</v>
      </c>
      <c r="O170" t="s">
        <v>264</v>
      </c>
      <c r="P170" t="s">
        <v>264</v>
      </c>
      <c r="Q170">
        <v>1</v>
      </c>
      <c r="W170">
        <v>0</v>
      </c>
      <c r="X170">
        <v>-915781824</v>
      </c>
      <c r="Y170">
        <f>AT170</f>
        <v>0.47</v>
      </c>
      <c r="AA170">
        <v>9.66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9.66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0.47</v>
      </c>
      <c r="AU170" t="s">
        <v>3</v>
      </c>
      <c r="AV170">
        <v>0</v>
      </c>
      <c r="AW170">
        <v>2</v>
      </c>
      <c r="AX170">
        <v>64975925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ROUND(Y170*Source!I194,7)</f>
        <v>0.47</v>
      </c>
      <c r="CY170">
        <f>AA170</f>
        <v>9.66</v>
      </c>
      <c r="CZ170">
        <f>AE170</f>
        <v>1</v>
      </c>
      <c r="DA170">
        <f>AI170</f>
        <v>9.66</v>
      </c>
      <c r="DB170">
        <f>ROUND(ROUND(AT170*CZ170,2),2)</f>
        <v>0.47</v>
      </c>
      <c r="DC170">
        <f>ROUND(ROUND(AT170*AG170,2),2)</f>
        <v>0</v>
      </c>
      <c r="DD170" t="s">
        <v>3</v>
      </c>
      <c r="DE170" t="s">
        <v>3</v>
      </c>
      <c r="DF170">
        <f>ROUND(ROUND(AE170*AI170,0)*CX170,0)</f>
        <v>5</v>
      </c>
      <c r="DG170">
        <f>ROUND(ROUND(AF170,0)*CX170,0)</f>
        <v>0</v>
      </c>
      <c r="DH170">
        <f>ROUND(ROUND(AG170,0)*CX170,0)</f>
        <v>0</v>
      </c>
      <c r="DI170">
        <f t="shared" si="115"/>
        <v>0</v>
      </c>
      <c r="DJ170">
        <f>DF170</f>
        <v>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ROW(Source!A195)</f>
        <v>195</v>
      </c>
      <c r="B171">
        <v>64975323</v>
      </c>
      <c r="C171">
        <v>64975926</v>
      </c>
      <c r="D171">
        <v>29364679</v>
      </c>
      <c r="E171">
        <v>1</v>
      </c>
      <c r="F171">
        <v>1</v>
      </c>
      <c r="G171">
        <v>1</v>
      </c>
      <c r="H171">
        <v>1</v>
      </c>
      <c r="I171" t="s">
        <v>226</v>
      </c>
      <c r="J171" t="s">
        <v>3</v>
      </c>
      <c r="K171" t="s">
        <v>227</v>
      </c>
      <c r="L171">
        <v>1369</v>
      </c>
      <c r="N171">
        <v>1013</v>
      </c>
      <c r="O171" t="s">
        <v>228</v>
      </c>
      <c r="P171" t="s">
        <v>228</v>
      </c>
      <c r="Q171">
        <v>1</v>
      </c>
      <c r="W171">
        <v>0</v>
      </c>
      <c r="X171">
        <v>931378261</v>
      </c>
      <c r="Y171">
        <f t="shared" ref="Y171:Y179" si="116">(AT171*ROUND(1.2,7))</f>
        <v>1.3440000000000001</v>
      </c>
      <c r="AA171">
        <v>0</v>
      </c>
      <c r="AB171">
        <v>0</v>
      </c>
      <c r="AC171">
        <v>0</v>
      </c>
      <c r="AD171">
        <v>9.92</v>
      </c>
      <c r="AE171">
        <v>0</v>
      </c>
      <c r="AF171">
        <v>0</v>
      </c>
      <c r="AG171">
        <v>0</v>
      </c>
      <c r="AH171">
        <v>9.92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1.1200000000000001</v>
      </c>
      <c r="AU171" t="s">
        <v>98</v>
      </c>
      <c r="AV171">
        <v>1</v>
      </c>
      <c r="AW171">
        <v>2</v>
      </c>
      <c r="AX171">
        <v>64975946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ROUND(AT171*Source!I195*AH171*AL171,0)</f>
        <v>178</v>
      </c>
      <c r="CV171">
        <f>ROUND(Y171*Source!I195,7)</f>
        <v>21.504000000000001</v>
      </c>
      <c r="CW171">
        <v>0</v>
      </c>
      <c r="CX171">
        <f>ROUND(Y171*Source!I195,7)</f>
        <v>21.504000000000001</v>
      </c>
      <c r="CY171">
        <f>AD171</f>
        <v>9.92</v>
      </c>
      <c r="CZ171">
        <f>AH171</f>
        <v>9.92</v>
      </c>
      <c r="DA171">
        <f>AL171</f>
        <v>1</v>
      </c>
      <c r="DB171">
        <f t="shared" ref="DB171:DB179" si="117">ROUND((ROUND(AT171*CZ171,2)*ROUND(1.2,7)),2)</f>
        <v>13.33</v>
      </c>
      <c r="DC171">
        <f t="shared" ref="DC171:DC179" si="118">ROUND((ROUND(AT171*AG171,2)*ROUND(1.2,7)),2)</f>
        <v>0</v>
      </c>
      <c r="DD171" t="s">
        <v>3</v>
      </c>
      <c r="DE171" t="s">
        <v>3</v>
      </c>
      <c r="DF171">
        <f t="shared" ref="DF171:DF189" si="119">ROUND(ROUND(AE171,2)*CX171,2)</f>
        <v>0</v>
      </c>
      <c r="DG171">
        <f t="shared" ref="DG171:DG189" si="120">ROUND(ROUND(AF171,2)*CX171,2)</f>
        <v>0</v>
      </c>
      <c r="DH171">
        <f t="shared" ref="DH171:DH189" si="121">ROUND(ROUND(AG171,2)*CX171,2)</f>
        <v>0</v>
      </c>
      <c r="DI171">
        <f t="shared" ref="DI171:DI189" si="122">ROUND(ROUND(AH171,2)*CX171,2)</f>
        <v>213.32</v>
      </c>
      <c r="DJ171">
        <f>DI171</f>
        <v>213.32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ROW(Source!A195)</f>
        <v>195</v>
      </c>
      <c r="B172">
        <v>64975323</v>
      </c>
      <c r="C172">
        <v>64975926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35</v>
      </c>
      <c r="J172" t="s">
        <v>3</v>
      </c>
      <c r="K172" t="s">
        <v>229</v>
      </c>
      <c r="L172">
        <v>608254</v>
      </c>
      <c r="N172">
        <v>1013</v>
      </c>
      <c r="O172" t="s">
        <v>230</v>
      </c>
      <c r="P172" t="s">
        <v>230</v>
      </c>
      <c r="Q172">
        <v>1</v>
      </c>
      <c r="W172">
        <v>0</v>
      </c>
      <c r="X172">
        <v>-185737400</v>
      </c>
      <c r="Y172">
        <f t="shared" si="116"/>
        <v>0.192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0.16</v>
      </c>
      <c r="AU172" t="s">
        <v>98</v>
      </c>
      <c r="AV172">
        <v>2</v>
      </c>
      <c r="AW172">
        <v>2</v>
      </c>
      <c r="AX172">
        <v>64975947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ROUND(Y172*Source!I195,7)</f>
        <v>3.0720000000000001</v>
      </c>
      <c r="CY172">
        <f>AD172</f>
        <v>0</v>
      </c>
      <c r="CZ172">
        <f>AH172</f>
        <v>0</v>
      </c>
      <c r="DA172">
        <f>AL172</f>
        <v>1</v>
      </c>
      <c r="DB172">
        <f t="shared" si="117"/>
        <v>0</v>
      </c>
      <c r="DC172">
        <f t="shared" si="118"/>
        <v>0</v>
      </c>
      <c r="DD172" t="s">
        <v>3</v>
      </c>
      <c r="DE172" t="s">
        <v>3</v>
      </c>
      <c r="DF172">
        <f t="shared" si="119"/>
        <v>0</v>
      </c>
      <c r="DG172">
        <f t="shared" si="120"/>
        <v>0</v>
      </c>
      <c r="DH172">
        <f t="shared" si="121"/>
        <v>0</v>
      </c>
      <c r="DI172">
        <f t="shared" si="122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ROW(Source!A195)</f>
        <v>195</v>
      </c>
      <c r="B173">
        <v>64975323</v>
      </c>
      <c r="C173">
        <v>64975926</v>
      </c>
      <c r="D173">
        <v>29172657</v>
      </c>
      <c r="E173">
        <v>1</v>
      </c>
      <c r="F173">
        <v>1</v>
      </c>
      <c r="G173">
        <v>1</v>
      </c>
      <c r="H173">
        <v>2</v>
      </c>
      <c r="I173" t="s">
        <v>235</v>
      </c>
      <c r="J173" t="s">
        <v>236</v>
      </c>
      <c r="K173" t="s">
        <v>237</v>
      </c>
      <c r="L173">
        <v>1368</v>
      </c>
      <c r="N173">
        <v>1011</v>
      </c>
      <c r="O173" t="s">
        <v>234</v>
      </c>
      <c r="P173" t="s">
        <v>234</v>
      </c>
      <c r="Q173">
        <v>1</v>
      </c>
      <c r="W173">
        <v>0</v>
      </c>
      <c r="X173">
        <v>1474986261</v>
      </c>
      <c r="Y173">
        <f t="shared" si="116"/>
        <v>0.38400000000000001</v>
      </c>
      <c r="AA173">
        <v>0</v>
      </c>
      <c r="AB173">
        <v>8.1</v>
      </c>
      <c r="AC173">
        <v>0</v>
      </c>
      <c r="AD173">
        <v>0</v>
      </c>
      <c r="AE173">
        <v>0</v>
      </c>
      <c r="AF173">
        <v>8.1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0.32</v>
      </c>
      <c r="AU173" t="s">
        <v>98</v>
      </c>
      <c r="AV173">
        <v>0</v>
      </c>
      <c r="AW173">
        <v>2</v>
      </c>
      <c r="AX173">
        <v>64975948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ROUND(Y173*Source!I195*DO173,7)</f>
        <v>0</v>
      </c>
      <c r="CX173">
        <f>ROUND(Y173*Source!I195,7)</f>
        <v>6.1440000000000001</v>
      </c>
      <c r="CY173">
        <f t="shared" ref="CY173:CY179" si="123">AB173</f>
        <v>8.1</v>
      </c>
      <c r="CZ173">
        <f t="shared" ref="CZ173:CZ179" si="124">AF173</f>
        <v>8.1</v>
      </c>
      <c r="DA173">
        <f t="shared" ref="DA173:DA179" si="125">AJ173</f>
        <v>1</v>
      </c>
      <c r="DB173">
        <f t="shared" si="117"/>
        <v>3.11</v>
      </c>
      <c r="DC173">
        <f t="shared" si="118"/>
        <v>0</v>
      </c>
      <c r="DD173" t="s">
        <v>3</v>
      </c>
      <c r="DE173" t="s">
        <v>3</v>
      </c>
      <c r="DF173">
        <f t="shared" si="119"/>
        <v>0</v>
      </c>
      <c r="DG173">
        <f t="shared" si="120"/>
        <v>49.77</v>
      </c>
      <c r="DH173">
        <f t="shared" si="121"/>
        <v>0</v>
      </c>
      <c r="DI173">
        <f t="shared" si="122"/>
        <v>0</v>
      </c>
      <c r="DJ173">
        <f t="shared" ref="DJ173:DJ179" si="126">DG173</f>
        <v>49.77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ROW(Source!A195)</f>
        <v>195</v>
      </c>
      <c r="B174">
        <v>64975323</v>
      </c>
      <c r="C174">
        <v>64975926</v>
      </c>
      <c r="D174">
        <v>29174537</v>
      </c>
      <c r="E174">
        <v>1</v>
      </c>
      <c r="F174">
        <v>1</v>
      </c>
      <c r="G174">
        <v>1</v>
      </c>
      <c r="H174">
        <v>2</v>
      </c>
      <c r="I174" t="s">
        <v>265</v>
      </c>
      <c r="J174" t="s">
        <v>266</v>
      </c>
      <c r="K174" t="s">
        <v>267</v>
      </c>
      <c r="L174">
        <v>1368</v>
      </c>
      <c r="N174">
        <v>1011</v>
      </c>
      <c r="O174" t="s">
        <v>234</v>
      </c>
      <c r="P174" t="s">
        <v>234</v>
      </c>
      <c r="Q174">
        <v>1</v>
      </c>
      <c r="W174">
        <v>0</v>
      </c>
      <c r="X174">
        <v>-1059468030</v>
      </c>
      <c r="Y174">
        <f t="shared" si="116"/>
        <v>9.6000000000000002E-2</v>
      </c>
      <c r="AA174">
        <v>0</v>
      </c>
      <c r="AB174">
        <v>40</v>
      </c>
      <c r="AC174">
        <v>0</v>
      </c>
      <c r="AD174">
        <v>0</v>
      </c>
      <c r="AE174">
        <v>0</v>
      </c>
      <c r="AF174">
        <v>40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0.08</v>
      </c>
      <c r="AU174" t="s">
        <v>98</v>
      </c>
      <c r="AV174">
        <v>0</v>
      </c>
      <c r="AW174">
        <v>2</v>
      </c>
      <c r="AX174">
        <v>64975949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ROUND(Y174*Source!I195*DO174,7)</f>
        <v>0</v>
      </c>
      <c r="CX174">
        <f>ROUND(Y174*Source!I195,7)</f>
        <v>1.536</v>
      </c>
      <c r="CY174">
        <f t="shared" si="123"/>
        <v>40</v>
      </c>
      <c r="CZ174">
        <f t="shared" si="124"/>
        <v>40</v>
      </c>
      <c r="DA174">
        <f t="shared" si="125"/>
        <v>1</v>
      </c>
      <c r="DB174">
        <f t="shared" si="117"/>
        <v>3.84</v>
      </c>
      <c r="DC174">
        <f t="shared" si="118"/>
        <v>0</v>
      </c>
      <c r="DD174" t="s">
        <v>3</v>
      </c>
      <c r="DE174" t="s">
        <v>3</v>
      </c>
      <c r="DF174">
        <f t="shared" si="119"/>
        <v>0</v>
      </c>
      <c r="DG174">
        <f t="shared" si="120"/>
        <v>61.44</v>
      </c>
      <c r="DH174">
        <f t="shared" si="121"/>
        <v>0</v>
      </c>
      <c r="DI174">
        <f t="shared" si="122"/>
        <v>0</v>
      </c>
      <c r="DJ174">
        <f t="shared" si="126"/>
        <v>61.44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ROW(Source!A195)</f>
        <v>195</v>
      </c>
      <c r="B175">
        <v>64975323</v>
      </c>
      <c r="C175">
        <v>64975926</v>
      </c>
      <c r="D175">
        <v>29174542</v>
      </c>
      <c r="E175">
        <v>1</v>
      </c>
      <c r="F175">
        <v>1</v>
      </c>
      <c r="G175">
        <v>1</v>
      </c>
      <c r="H175">
        <v>2</v>
      </c>
      <c r="I175" t="s">
        <v>268</v>
      </c>
      <c r="J175" t="s">
        <v>269</v>
      </c>
      <c r="K175" t="s">
        <v>270</v>
      </c>
      <c r="L175">
        <v>1368</v>
      </c>
      <c r="N175">
        <v>1011</v>
      </c>
      <c r="O175" t="s">
        <v>234</v>
      </c>
      <c r="P175" t="s">
        <v>234</v>
      </c>
      <c r="Q175">
        <v>1</v>
      </c>
      <c r="W175">
        <v>0</v>
      </c>
      <c r="X175">
        <v>-1392695357</v>
      </c>
      <c r="Y175">
        <f t="shared" si="116"/>
        <v>9.6000000000000002E-2</v>
      </c>
      <c r="AA175">
        <v>0</v>
      </c>
      <c r="AB175">
        <v>13.96</v>
      </c>
      <c r="AC175">
        <v>0</v>
      </c>
      <c r="AD175">
        <v>0</v>
      </c>
      <c r="AE175">
        <v>0</v>
      </c>
      <c r="AF175">
        <v>13.96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0.08</v>
      </c>
      <c r="AU175" t="s">
        <v>98</v>
      </c>
      <c r="AV175">
        <v>0</v>
      </c>
      <c r="AW175">
        <v>2</v>
      </c>
      <c r="AX175">
        <v>64975950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ROUND(Y175*Source!I195*DO175,7)</f>
        <v>0</v>
      </c>
      <c r="CX175">
        <f>ROUND(Y175*Source!I195,7)</f>
        <v>1.536</v>
      </c>
      <c r="CY175">
        <f t="shared" si="123"/>
        <v>13.96</v>
      </c>
      <c r="CZ175">
        <f t="shared" si="124"/>
        <v>13.96</v>
      </c>
      <c r="DA175">
        <f t="shared" si="125"/>
        <v>1</v>
      </c>
      <c r="DB175">
        <f t="shared" si="117"/>
        <v>1.34</v>
      </c>
      <c r="DC175">
        <f t="shared" si="118"/>
        <v>0</v>
      </c>
      <c r="DD175" t="s">
        <v>3</v>
      </c>
      <c r="DE175" t="s">
        <v>3</v>
      </c>
      <c r="DF175">
        <f t="shared" si="119"/>
        <v>0</v>
      </c>
      <c r="DG175">
        <f t="shared" si="120"/>
        <v>21.44</v>
      </c>
      <c r="DH175">
        <f t="shared" si="121"/>
        <v>0</v>
      </c>
      <c r="DI175">
        <f t="shared" si="122"/>
        <v>0</v>
      </c>
      <c r="DJ175">
        <f t="shared" si="126"/>
        <v>21.44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ROW(Source!A195)</f>
        <v>195</v>
      </c>
      <c r="B176">
        <v>64975323</v>
      </c>
      <c r="C176">
        <v>64975926</v>
      </c>
      <c r="D176">
        <v>29174653</v>
      </c>
      <c r="E176">
        <v>1</v>
      </c>
      <c r="F176">
        <v>1</v>
      </c>
      <c r="G176">
        <v>1</v>
      </c>
      <c r="H176">
        <v>2</v>
      </c>
      <c r="I176" t="s">
        <v>271</v>
      </c>
      <c r="J176" t="s">
        <v>272</v>
      </c>
      <c r="K176" t="s">
        <v>273</v>
      </c>
      <c r="L176">
        <v>1368</v>
      </c>
      <c r="N176">
        <v>1011</v>
      </c>
      <c r="O176" t="s">
        <v>234</v>
      </c>
      <c r="P176" t="s">
        <v>234</v>
      </c>
      <c r="Q176">
        <v>1</v>
      </c>
      <c r="W176">
        <v>0</v>
      </c>
      <c r="X176">
        <v>2094841884</v>
      </c>
      <c r="Y176">
        <f t="shared" si="116"/>
        <v>0.12</v>
      </c>
      <c r="AA176">
        <v>0</v>
      </c>
      <c r="AB176">
        <v>6.82</v>
      </c>
      <c r="AC176">
        <v>0</v>
      </c>
      <c r="AD176">
        <v>0</v>
      </c>
      <c r="AE176">
        <v>0</v>
      </c>
      <c r="AF176">
        <v>6.82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0.1</v>
      </c>
      <c r="AU176" t="s">
        <v>98</v>
      </c>
      <c r="AV176">
        <v>0</v>
      </c>
      <c r="AW176">
        <v>2</v>
      </c>
      <c r="AX176">
        <v>64975951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ROUND(Y176*Source!I195*DO176,7)</f>
        <v>0</v>
      </c>
      <c r="CX176">
        <f>ROUND(Y176*Source!I195,7)</f>
        <v>1.92</v>
      </c>
      <c r="CY176">
        <f t="shared" si="123"/>
        <v>6.82</v>
      </c>
      <c r="CZ176">
        <f t="shared" si="124"/>
        <v>6.82</v>
      </c>
      <c r="DA176">
        <f t="shared" si="125"/>
        <v>1</v>
      </c>
      <c r="DB176">
        <f t="shared" si="117"/>
        <v>0.82</v>
      </c>
      <c r="DC176">
        <f t="shared" si="118"/>
        <v>0</v>
      </c>
      <c r="DD176" t="s">
        <v>3</v>
      </c>
      <c r="DE176" t="s">
        <v>3</v>
      </c>
      <c r="DF176">
        <f t="shared" si="119"/>
        <v>0</v>
      </c>
      <c r="DG176">
        <f t="shared" si="120"/>
        <v>13.09</v>
      </c>
      <c r="DH176">
        <f t="shared" si="121"/>
        <v>0</v>
      </c>
      <c r="DI176">
        <f t="shared" si="122"/>
        <v>0</v>
      </c>
      <c r="DJ176">
        <f t="shared" si="126"/>
        <v>13.09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ROW(Source!A195)</f>
        <v>195</v>
      </c>
      <c r="B177">
        <v>64975323</v>
      </c>
      <c r="C177">
        <v>64975926</v>
      </c>
      <c r="D177">
        <v>29174690</v>
      </c>
      <c r="E177">
        <v>1</v>
      </c>
      <c r="F177">
        <v>1</v>
      </c>
      <c r="G177">
        <v>1</v>
      </c>
      <c r="H177">
        <v>2</v>
      </c>
      <c r="I177" t="s">
        <v>274</v>
      </c>
      <c r="J177" t="s">
        <v>275</v>
      </c>
      <c r="K177" t="s">
        <v>276</v>
      </c>
      <c r="L177">
        <v>1368</v>
      </c>
      <c r="N177">
        <v>1011</v>
      </c>
      <c r="O177" t="s">
        <v>234</v>
      </c>
      <c r="P177" t="s">
        <v>234</v>
      </c>
      <c r="Q177">
        <v>1</v>
      </c>
      <c r="W177">
        <v>0</v>
      </c>
      <c r="X177">
        <v>-442414364</v>
      </c>
      <c r="Y177">
        <f t="shared" si="116"/>
        <v>9.6000000000000002E-2</v>
      </c>
      <c r="AA177">
        <v>0</v>
      </c>
      <c r="AB177">
        <v>16.920000000000002</v>
      </c>
      <c r="AC177">
        <v>10.06</v>
      </c>
      <c r="AD177">
        <v>0</v>
      </c>
      <c r="AE177">
        <v>0</v>
      </c>
      <c r="AF177">
        <v>16.920000000000002</v>
      </c>
      <c r="AG177">
        <v>10.06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0.08</v>
      </c>
      <c r="AU177" t="s">
        <v>98</v>
      </c>
      <c r="AV177">
        <v>0</v>
      </c>
      <c r="AW177">
        <v>2</v>
      </c>
      <c r="AX177">
        <v>64975952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ROUND(Y177*Source!I195*DO177,7)</f>
        <v>0</v>
      </c>
      <c r="CX177">
        <f>ROUND(Y177*Source!I195,7)</f>
        <v>1.536</v>
      </c>
      <c r="CY177">
        <f t="shared" si="123"/>
        <v>16.920000000000002</v>
      </c>
      <c r="CZ177">
        <f t="shared" si="124"/>
        <v>16.920000000000002</v>
      </c>
      <c r="DA177">
        <f t="shared" si="125"/>
        <v>1</v>
      </c>
      <c r="DB177">
        <f t="shared" si="117"/>
        <v>1.62</v>
      </c>
      <c r="DC177">
        <f t="shared" si="118"/>
        <v>0.96</v>
      </c>
      <c r="DD177" t="s">
        <v>3</v>
      </c>
      <c r="DE177" t="s">
        <v>3</v>
      </c>
      <c r="DF177">
        <f t="shared" si="119"/>
        <v>0</v>
      </c>
      <c r="DG177">
        <f t="shared" si="120"/>
        <v>25.99</v>
      </c>
      <c r="DH177">
        <f t="shared" si="121"/>
        <v>15.45</v>
      </c>
      <c r="DI177">
        <f t="shared" si="122"/>
        <v>0</v>
      </c>
      <c r="DJ177">
        <f t="shared" si="126"/>
        <v>25.99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ROW(Source!A195)</f>
        <v>195</v>
      </c>
      <c r="B178">
        <v>64975323</v>
      </c>
      <c r="C178">
        <v>64975926</v>
      </c>
      <c r="D178">
        <v>29174691</v>
      </c>
      <c r="E178">
        <v>1</v>
      </c>
      <c r="F178">
        <v>1</v>
      </c>
      <c r="G178">
        <v>1</v>
      </c>
      <c r="H178">
        <v>2</v>
      </c>
      <c r="I178" t="s">
        <v>277</v>
      </c>
      <c r="J178" t="s">
        <v>278</v>
      </c>
      <c r="K178" t="s">
        <v>279</v>
      </c>
      <c r="L178">
        <v>1368</v>
      </c>
      <c r="N178">
        <v>1011</v>
      </c>
      <c r="O178" t="s">
        <v>234</v>
      </c>
      <c r="P178" t="s">
        <v>234</v>
      </c>
      <c r="Q178">
        <v>1</v>
      </c>
      <c r="W178">
        <v>0</v>
      </c>
      <c r="X178">
        <v>2133644846</v>
      </c>
      <c r="Y178">
        <f t="shared" si="116"/>
        <v>9.6000000000000002E-2</v>
      </c>
      <c r="AA178">
        <v>0</v>
      </c>
      <c r="AB178">
        <v>56.24</v>
      </c>
      <c r="AC178">
        <v>10.06</v>
      </c>
      <c r="AD178">
        <v>0</v>
      </c>
      <c r="AE178">
        <v>0</v>
      </c>
      <c r="AF178">
        <v>56.24</v>
      </c>
      <c r="AG178">
        <v>10.06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0.08</v>
      </c>
      <c r="AU178" t="s">
        <v>98</v>
      </c>
      <c r="AV178">
        <v>0</v>
      </c>
      <c r="AW178">
        <v>2</v>
      </c>
      <c r="AX178">
        <v>64975953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ROUND(Y178*Source!I195*DO178,7)</f>
        <v>0</v>
      </c>
      <c r="CX178">
        <f>ROUND(Y178*Source!I195,7)</f>
        <v>1.536</v>
      </c>
      <c r="CY178">
        <f t="shared" si="123"/>
        <v>56.24</v>
      </c>
      <c r="CZ178">
        <f t="shared" si="124"/>
        <v>56.24</v>
      </c>
      <c r="DA178">
        <f t="shared" si="125"/>
        <v>1</v>
      </c>
      <c r="DB178">
        <f t="shared" si="117"/>
        <v>5.4</v>
      </c>
      <c r="DC178">
        <f t="shared" si="118"/>
        <v>0.96</v>
      </c>
      <c r="DD178" t="s">
        <v>3</v>
      </c>
      <c r="DE178" t="s">
        <v>3</v>
      </c>
      <c r="DF178">
        <f t="shared" si="119"/>
        <v>0</v>
      </c>
      <c r="DG178">
        <f t="shared" si="120"/>
        <v>86.38</v>
      </c>
      <c r="DH178">
        <f t="shared" si="121"/>
        <v>15.45</v>
      </c>
      <c r="DI178">
        <f t="shared" si="122"/>
        <v>0</v>
      </c>
      <c r="DJ178">
        <f t="shared" si="126"/>
        <v>86.38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ROW(Source!A195)</f>
        <v>195</v>
      </c>
      <c r="B179">
        <v>64975323</v>
      </c>
      <c r="C179">
        <v>64975926</v>
      </c>
      <c r="D179">
        <v>29174913</v>
      </c>
      <c r="E179">
        <v>1</v>
      </c>
      <c r="F179">
        <v>1</v>
      </c>
      <c r="G179">
        <v>1</v>
      </c>
      <c r="H179">
        <v>2</v>
      </c>
      <c r="I179" t="s">
        <v>244</v>
      </c>
      <c r="J179" t="s">
        <v>245</v>
      </c>
      <c r="K179" t="s">
        <v>246</v>
      </c>
      <c r="L179">
        <v>1368</v>
      </c>
      <c r="N179">
        <v>1011</v>
      </c>
      <c r="O179" t="s">
        <v>234</v>
      </c>
      <c r="P179" t="s">
        <v>234</v>
      </c>
      <c r="Q179">
        <v>1</v>
      </c>
      <c r="W179">
        <v>0</v>
      </c>
      <c r="X179">
        <v>1230759911</v>
      </c>
      <c r="Y179">
        <f t="shared" si="116"/>
        <v>1.2E-2</v>
      </c>
      <c r="AA179">
        <v>0</v>
      </c>
      <c r="AB179">
        <v>87.17</v>
      </c>
      <c r="AC179">
        <v>11.6</v>
      </c>
      <c r="AD179">
        <v>0</v>
      </c>
      <c r="AE179">
        <v>0</v>
      </c>
      <c r="AF179">
        <v>87.17</v>
      </c>
      <c r="AG179">
        <v>11.6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0.01</v>
      </c>
      <c r="AU179" t="s">
        <v>98</v>
      </c>
      <c r="AV179">
        <v>0</v>
      </c>
      <c r="AW179">
        <v>2</v>
      </c>
      <c r="AX179">
        <v>64975954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ROUND(Y179*Source!I195*DO179,7)</f>
        <v>0</v>
      </c>
      <c r="CX179">
        <f>ROUND(Y179*Source!I195,7)</f>
        <v>0.192</v>
      </c>
      <c r="CY179">
        <f t="shared" si="123"/>
        <v>87.17</v>
      </c>
      <c r="CZ179">
        <f t="shared" si="124"/>
        <v>87.17</v>
      </c>
      <c r="DA179">
        <f t="shared" si="125"/>
        <v>1</v>
      </c>
      <c r="DB179">
        <f t="shared" si="117"/>
        <v>1.04</v>
      </c>
      <c r="DC179">
        <f t="shared" si="118"/>
        <v>0.14000000000000001</v>
      </c>
      <c r="DD179" t="s">
        <v>3</v>
      </c>
      <c r="DE179" t="s">
        <v>3</v>
      </c>
      <c r="DF179">
        <f t="shared" si="119"/>
        <v>0</v>
      </c>
      <c r="DG179">
        <f t="shared" si="120"/>
        <v>16.739999999999998</v>
      </c>
      <c r="DH179">
        <f t="shared" si="121"/>
        <v>2.23</v>
      </c>
      <c r="DI179">
        <f t="shared" si="122"/>
        <v>0</v>
      </c>
      <c r="DJ179">
        <f t="shared" si="126"/>
        <v>16.739999999999998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ROW(Source!A195)</f>
        <v>195</v>
      </c>
      <c r="B180">
        <v>64975323</v>
      </c>
      <c r="C180">
        <v>64975926</v>
      </c>
      <c r="D180">
        <v>29107700</v>
      </c>
      <c r="E180">
        <v>1</v>
      </c>
      <c r="F180">
        <v>1</v>
      </c>
      <c r="G180">
        <v>1</v>
      </c>
      <c r="H180">
        <v>3</v>
      </c>
      <c r="I180" t="s">
        <v>280</v>
      </c>
      <c r="J180" t="s">
        <v>281</v>
      </c>
      <c r="K180" t="s">
        <v>282</v>
      </c>
      <c r="L180">
        <v>1348</v>
      </c>
      <c r="N180">
        <v>1009</v>
      </c>
      <c r="O180" t="s">
        <v>250</v>
      </c>
      <c r="P180" t="s">
        <v>250</v>
      </c>
      <c r="Q180">
        <v>1000</v>
      </c>
      <c r="W180">
        <v>0</v>
      </c>
      <c r="X180">
        <v>1694202031</v>
      </c>
      <c r="Y180">
        <f t="shared" ref="Y180:Y189" si="127">AT180</f>
        <v>1.0000000000000001E-5</v>
      </c>
      <c r="AA180">
        <v>6667.01</v>
      </c>
      <c r="AB180">
        <v>0</v>
      </c>
      <c r="AC180">
        <v>0</v>
      </c>
      <c r="AD180">
        <v>0</v>
      </c>
      <c r="AE180">
        <v>6667.01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1.0000000000000001E-5</v>
      </c>
      <c r="AU180" t="s">
        <v>3</v>
      </c>
      <c r="AV180">
        <v>0</v>
      </c>
      <c r="AW180">
        <v>2</v>
      </c>
      <c r="AX180">
        <v>64975955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ROUND(Y180*Source!I195,7)</f>
        <v>1.6000000000000001E-4</v>
      </c>
      <c r="CY180">
        <f t="shared" ref="CY180:CY189" si="128">AA180</f>
        <v>6667.01</v>
      </c>
      <c r="CZ180">
        <f t="shared" ref="CZ180:CZ189" si="129">AE180</f>
        <v>6667.01</v>
      </c>
      <c r="DA180">
        <f t="shared" ref="DA180:DA189" si="130">AI180</f>
        <v>1</v>
      </c>
      <c r="DB180">
        <f t="shared" ref="DB180:DB189" si="131">ROUND(ROUND(AT180*CZ180,2),2)</f>
        <v>7.0000000000000007E-2</v>
      </c>
      <c r="DC180">
        <f t="shared" ref="DC180:DC189" si="132">ROUND(ROUND(AT180*AG180,2),2)</f>
        <v>0</v>
      </c>
      <c r="DD180" t="s">
        <v>3</v>
      </c>
      <c r="DE180" t="s">
        <v>3</v>
      </c>
      <c r="DF180">
        <f t="shared" si="119"/>
        <v>1.07</v>
      </c>
      <c r="DG180">
        <f t="shared" si="120"/>
        <v>0</v>
      </c>
      <c r="DH180">
        <f t="shared" si="121"/>
        <v>0</v>
      </c>
      <c r="DI180">
        <f t="shared" si="122"/>
        <v>0</v>
      </c>
      <c r="DJ180">
        <f t="shared" ref="DJ180:DJ189" si="133">DF180</f>
        <v>1.07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ROW(Source!A195)</f>
        <v>195</v>
      </c>
      <c r="B181">
        <v>64975323</v>
      </c>
      <c r="C181">
        <v>64975926</v>
      </c>
      <c r="D181">
        <v>29113979</v>
      </c>
      <c r="E181">
        <v>1</v>
      </c>
      <c r="F181">
        <v>1</v>
      </c>
      <c r="G181">
        <v>1</v>
      </c>
      <c r="H181">
        <v>3</v>
      </c>
      <c r="I181" t="s">
        <v>283</v>
      </c>
      <c r="J181" t="s">
        <v>284</v>
      </c>
      <c r="K181" t="s">
        <v>285</v>
      </c>
      <c r="L181">
        <v>1348</v>
      </c>
      <c r="N181">
        <v>1009</v>
      </c>
      <c r="O181" t="s">
        <v>250</v>
      </c>
      <c r="P181" t="s">
        <v>250</v>
      </c>
      <c r="Q181">
        <v>1000</v>
      </c>
      <c r="W181">
        <v>0</v>
      </c>
      <c r="X181">
        <v>-1319080431</v>
      </c>
      <c r="Y181">
        <f t="shared" si="127"/>
        <v>7.7999999999999999E-4</v>
      </c>
      <c r="AA181">
        <v>9749.99</v>
      </c>
      <c r="AB181">
        <v>0</v>
      </c>
      <c r="AC181">
        <v>0</v>
      </c>
      <c r="AD181">
        <v>0</v>
      </c>
      <c r="AE181">
        <v>9749.99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7.7999999999999999E-4</v>
      </c>
      <c r="AU181" t="s">
        <v>3</v>
      </c>
      <c r="AV181">
        <v>0</v>
      </c>
      <c r="AW181">
        <v>2</v>
      </c>
      <c r="AX181">
        <v>64975956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ROUND(Y181*Source!I195,7)</f>
        <v>1.248E-2</v>
      </c>
      <c r="CY181">
        <f t="shared" si="128"/>
        <v>9749.99</v>
      </c>
      <c r="CZ181">
        <f t="shared" si="129"/>
        <v>9749.99</v>
      </c>
      <c r="DA181">
        <f t="shared" si="130"/>
        <v>1</v>
      </c>
      <c r="DB181">
        <f t="shared" si="131"/>
        <v>7.6</v>
      </c>
      <c r="DC181">
        <f t="shared" si="132"/>
        <v>0</v>
      </c>
      <c r="DD181" t="s">
        <v>3</v>
      </c>
      <c r="DE181" t="s">
        <v>3</v>
      </c>
      <c r="DF181">
        <f t="shared" si="119"/>
        <v>121.68</v>
      </c>
      <c r="DG181">
        <f t="shared" si="120"/>
        <v>0</v>
      </c>
      <c r="DH181">
        <f t="shared" si="121"/>
        <v>0</v>
      </c>
      <c r="DI181">
        <f t="shared" si="122"/>
        <v>0</v>
      </c>
      <c r="DJ181">
        <f t="shared" si="133"/>
        <v>121.68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ROW(Source!A195)</f>
        <v>195</v>
      </c>
      <c r="B182">
        <v>64975323</v>
      </c>
      <c r="C182">
        <v>64975926</v>
      </c>
      <c r="D182">
        <v>29114248</v>
      </c>
      <c r="E182">
        <v>1</v>
      </c>
      <c r="F182">
        <v>1</v>
      </c>
      <c r="G182">
        <v>1</v>
      </c>
      <c r="H182">
        <v>3</v>
      </c>
      <c r="I182" t="s">
        <v>286</v>
      </c>
      <c r="J182" t="s">
        <v>287</v>
      </c>
      <c r="K182" t="s">
        <v>288</v>
      </c>
      <c r="L182">
        <v>1346</v>
      </c>
      <c r="N182">
        <v>1009</v>
      </c>
      <c r="O182" t="s">
        <v>254</v>
      </c>
      <c r="P182" t="s">
        <v>254</v>
      </c>
      <c r="Q182">
        <v>1</v>
      </c>
      <c r="W182">
        <v>0</v>
      </c>
      <c r="X182">
        <v>432912396</v>
      </c>
      <c r="Y182">
        <f t="shared" si="127"/>
        <v>0.01</v>
      </c>
      <c r="AA182">
        <v>22.55</v>
      </c>
      <c r="AB182">
        <v>0</v>
      </c>
      <c r="AC182">
        <v>0</v>
      </c>
      <c r="AD182">
        <v>0</v>
      </c>
      <c r="AE182">
        <v>22.55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0.01</v>
      </c>
      <c r="AU182" t="s">
        <v>3</v>
      </c>
      <c r="AV182">
        <v>0</v>
      </c>
      <c r="AW182">
        <v>2</v>
      </c>
      <c r="AX182">
        <v>64975957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ROUND(Y182*Source!I195,7)</f>
        <v>0.16</v>
      </c>
      <c r="CY182">
        <f t="shared" si="128"/>
        <v>22.55</v>
      </c>
      <c r="CZ182">
        <f t="shared" si="129"/>
        <v>22.55</v>
      </c>
      <c r="DA182">
        <f t="shared" si="130"/>
        <v>1</v>
      </c>
      <c r="DB182">
        <f t="shared" si="131"/>
        <v>0.23</v>
      </c>
      <c r="DC182">
        <f t="shared" si="132"/>
        <v>0</v>
      </c>
      <c r="DD182" t="s">
        <v>3</v>
      </c>
      <c r="DE182" t="s">
        <v>3</v>
      </c>
      <c r="DF182">
        <f t="shared" si="119"/>
        <v>3.61</v>
      </c>
      <c r="DG182">
        <f t="shared" si="120"/>
        <v>0</v>
      </c>
      <c r="DH182">
        <f t="shared" si="121"/>
        <v>0</v>
      </c>
      <c r="DI182">
        <f t="shared" si="122"/>
        <v>0</v>
      </c>
      <c r="DJ182">
        <f t="shared" si="133"/>
        <v>3.61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ROW(Source!A195)</f>
        <v>195</v>
      </c>
      <c r="B183">
        <v>64975323</v>
      </c>
      <c r="C183">
        <v>64975926</v>
      </c>
      <c r="D183">
        <v>29113104</v>
      </c>
      <c r="E183">
        <v>1</v>
      </c>
      <c r="F183">
        <v>1</v>
      </c>
      <c r="G183">
        <v>1</v>
      </c>
      <c r="H183">
        <v>3</v>
      </c>
      <c r="I183" t="s">
        <v>289</v>
      </c>
      <c r="J183" t="s">
        <v>290</v>
      </c>
      <c r="K183" t="s">
        <v>291</v>
      </c>
      <c r="L183">
        <v>1348</v>
      </c>
      <c r="N183">
        <v>1009</v>
      </c>
      <c r="O183" t="s">
        <v>250</v>
      </c>
      <c r="P183" t="s">
        <v>250</v>
      </c>
      <c r="Q183">
        <v>1000</v>
      </c>
      <c r="W183">
        <v>0</v>
      </c>
      <c r="X183">
        <v>1688732490</v>
      </c>
      <c r="Y183">
        <f t="shared" si="127"/>
        <v>7.0000000000000001E-3</v>
      </c>
      <c r="AA183">
        <v>4909.6899999999996</v>
      </c>
      <c r="AB183">
        <v>0</v>
      </c>
      <c r="AC183">
        <v>0</v>
      </c>
      <c r="AD183">
        <v>0</v>
      </c>
      <c r="AE183">
        <v>4909.6899999999996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7.0000000000000001E-3</v>
      </c>
      <c r="AU183" t="s">
        <v>3</v>
      </c>
      <c r="AV183">
        <v>0</v>
      </c>
      <c r="AW183">
        <v>2</v>
      </c>
      <c r="AX183">
        <v>64975958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ROUND(Y183*Source!I195,7)</f>
        <v>0.112</v>
      </c>
      <c r="CY183">
        <f t="shared" si="128"/>
        <v>4909.6899999999996</v>
      </c>
      <c r="CZ183">
        <f t="shared" si="129"/>
        <v>4909.6899999999996</v>
      </c>
      <c r="DA183">
        <f t="shared" si="130"/>
        <v>1</v>
      </c>
      <c r="DB183">
        <f t="shared" si="131"/>
        <v>34.369999999999997</v>
      </c>
      <c r="DC183">
        <f t="shared" si="132"/>
        <v>0</v>
      </c>
      <c r="DD183" t="s">
        <v>3</v>
      </c>
      <c r="DE183" t="s">
        <v>3</v>
      </c>
      <c r="DF183">
        <f t="shared" si="119"/>
        <v>549.89</v>
      </c>
      <c r="DG183">
        <f t="shared" si="120"/>
        <v>0</v>
      </c>
      <c r="DH183">
        <f t="shared" si="121"/>
        <v>0</v>
      </c>
      <c r="DI183">
        <f t="shared" si="122"/>
        <v>0</v>
      </c>
      <c r="DJ183">
        <f t="shared" si="133"/>
        <v>549.89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ROW(Source!A195)</f>
        <v>195</v>
      </c>
      <c r="B184">
        <v>64975323</v>
      </c>
      <c r="C184">
        <v>64975926</v>
      </c>
      <c r="D184">
        <v>29113349</v>
      </c>
      <c r="E184">
        <v>1</v>
      </c>
      <c r="F184">
        <v>1</v>
      </c>
      <c r="G184">
        <v>1</v>
      </c>
      <c r="H184">
        <v>3</v>
      </c>
      <c r="I184" t="s">
        <v>292</v>
      </c>
      <c r="J184" t="s">
        <v>293</v>
      </c>
      <c r="K184" t="s">
        <v>294</v>
      </c>
      <c r="L184">
        <v>1301</v>
      </c>
      <c r="N184">
        <v>1003</v>
      </c>
      <c r="O184" t="s">
        <v>295</v>
      </c>
      <c r="P184" t="s">
        <v>295</v>
      </c>
      <c r="Q184">
        <v>1</v>
      </c>
      <c r="W184">
        <v>0</v>
      </c>
      <c r="X184">
        <v>-126980001</v>
      </c>
      <c r="Y184">
        <f t="shared" si="127"/>
        <v>0.53</v>
      </c>
      <c r="AA184">
        <v>15.12</v>
      </c>
      <c r="AB184">
        <v>0</v>
      </c>
      <c r="AC184">
        <v>0</v>
      </c>
      <c r="AD184">
        <v>0</v>
      </c>
      <c r="AE184">
        <v>15.12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0.53</v>
      </c>
      <c r="AU184" t="s">
        <v>3</v>
      </c>
      <c r="AV184">
        <v>0</v>
      </c>
      <c r="AW184">
        <v>2</v>
      </c>
      <c r="AX184">
        <v>64975959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ROUND(Y184*Source!I195,7)</f>
        <v>8.48</v>
      </c>
      <c r="CY184">
        <f t="shared" si="128"/>
        <v>15.12</v>
      </c>
      <c r="CZ184">
        <f t="shared" si="129"/>
        <v>15.12</v>
      </c>
      <c r="DA184">
        <f t="shared" si="130"/>
        <v>1</v>
      </c>
      <c r="DB184">
        <f t="shared" si="131"/>
        <v>8.01</v>
      </c>
      <c r="DC184">
        <f t="shared" si="132"/>
        <v>0</v>
      </c>
      <c r="DD184" t="s">
        <v>3</v>
      </c>
      <c r="DE184" t="s">
        <v>3</v>
      </c>
      <c r="DF184">
        <f t="shared" si="119"/>
        <v>128.22</v>
      </c>
      <c r="DG184">
        <f t="shared" si="120"/>
        <v>0</v>
      </c>
      <c r="DH184">
        <f t="shared" si="121"/>
        <v>0</v>
      </c>
      <c r="DI184">
        <f t="shared" si="122"/>
        <v>0</v>
      </c>
      <c r="DJ184">
        <f t="shared" si="133"/>
        <v>128.22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ROW(Source!A195)</f>
        <v>195</v>
      </c>
      <c r="B185">
        <v>64975323</v>
      </c>
      <c r="C185">
        <v>64975926</v>
      </c>
      <c r="D185">
        <v>29113897</v>
      </c>
      <c r="E185">
        <v>1</v>
      </c>
      <c r="F185">
        <v>1</v>
      </c>
      <c r="G185">
        <v>1</v>
      </c>
      <c r="H185">
        <v>3</v>
      </c>
      <c r="I185" t="s">
        <v>296</v>
      </c>
      <c r="J185" t="s">
        <v>297</v>
      </c>
      <c r="K185" t="s">
        <v>298</v>
      </c>
      <c r="L185">
        <v>1301</v>
      </c>
      <c r="N185">
        <v>1003</v>
      </c>
      <c r="O185" t="s">
        <v>295</v>
      </c>
      <c r="P185" t="s">
        <v>295</v>
      </c>
      <c r="Q185">
        <v>1</v>
      </c>
      <c r="W185">
        <v>0</v>
      </c>
      <c r="X185">
        <v>517356152</v>
      </c>
      <c r="Y185">
        <f t="shared" si="127"/>
        <v>0.11</v>
      </c>
      <c r="AA185">
        <v>23.79</v>
      </c>
      <c r="AB185">
        <v>0</v>
      </c>
      <c r="AC185">
        <v>0</v>
      </c>
      <c r="AD185">
        <v>0</v>
      </c>
      <c r="AE185">
        <v>23.79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0.11</v>
      </c>
      <c r="AU185" t="s">
        <v>3</v>
      </c>
      <c r="AV185">
        <v>0</v>
      </c>
      <c r="AW185">
        <v>2</v>
      </c>
      <c r="AX185">
        <v>64975960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ROUND(Y185*Source!I195,7)</f>
        <v>1.76</v>
      </c>
      <c r="CY185">
        <f t="shared" si="128"/>
        <v>23.79</v>
      </c>
      <c r="CZ185">
        <f t="shared" si="129"/>
        <v>23.79</v>
      </c>
      <c r="DA185">
        <f t="shared" si="130"/>
        <v>1</v>
      </c>
      <c r="DB185">
        <f t="shared" si="131"/>
        <v>2.62</v>
      </c>
      <c r="DC185">
        <f t="shared" si="132"/>
        <v>0</v>
      </c>
      <c r="DD185" t="s">
        <v>3</v>
      </c>
      <c r="DE185" t="s">
        <v>3</v>
      </c>
      <c r="DF185">
        <f t="shared" si="119"/>
        <v>41.87</v>
      </c>
      <c r="DG185">
        <f t="shared" si="120"/>
        <v>0</v>
      </c>
      <c r="DH185">
        <f t="shared" si="121"/>
        <v>0</v>
      </c>
      <c r="DI185">
        <f t="shared" si="122"/>
        <v>0</v>
      </c>
      <c r="DJ185">
        <f t="shared" si="133"/>
        <v>41.87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ROW(Source!A195)</f>
        <v>195</v>
      </c>
      <c r="B186">
        <v>64975323</v>
      </c>
      <c r="C186">
        <v>64975926</v>
      </c>
      <c r="D186">
        <v>29110606</v>
      </c>
      <c r="E186">
        <v>1</v>
      </c>
      <c r="F186">
        <v>1</v>
      </c>
      <c r="G186">
        <v>1</v>
      </c>
      <c r="H186">
        <v>3</v>
      </c>
      <c r="I186" t="s">
        <v>299</v>
      </c>
      <c r="J186" t="s">
        <v>300</v>
      </c>
      <c r="K186" t="s">
        <v>301</v>
      </c>
      <c r="L186">
        <v>1348</v>
      </c>
      <c r="N186">
        <v>1009</v>
      </c>
      <c r="O186" t="s">
        <v>250</v>
      </c>
      <c r="P186" t="s">
        <v>250</v>
      </c>
      <c r="Q186">
        <v>1000</v>
      </c>
      <c r="W186">
        <v>0</v>
      </c>
      <c r="X186">
        <v>1170503714</v>
      </c>
      <c r="Y186">
        <f t="shared" si="127"/>
        <v>1.1E-4</v>
      </c>
      <c r="AA186">
        <v>9420</v>
      </c>
      <c r="AB186">
        <v>0</v>
      </c>
      <c r="AC186">
        <v>0</v>
      </c>
      <c r="AD186">
        <v>0</v>
      </c>
      <c r="AE186">
        <v>9420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1.1E-4</v>
      </c>
      <c r="AU186" t="s">
        <v>3</v>
      </c>
      <c r="AV186">
        <v>0</v>
      </c>
      <c r="AW186">
        <v>2</v>
      </c>
      <c r="AX186">
        <v>64975961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ROUND(Y186*Source!I195,7)</f>
        <v>1.7600000000000001E-3</v>
      </c>
      <c r="CY186">
        <f t="shared" si="128"/>
        <v>9420</v>
      </c>
      <c r="CZ186">
        <f t="shared" si="129"/>
        <v>9420</v>
      </c>
      <c r="DA186">
        <f t="shared" si="130"/>
        <v>1</v>
      </c>
      <c r="DB186">
        <f t="shared" si="131"/>
        <v>1.04</v>
      </c>
      <c r="DC186">
        <f t="shared" si="132"/>
        <v>0</v>
      </c>
      <c r="DD186" t="s">
        <v>3</v>
      </c>
      <c r="DE186" t="s">
        <v>3</v>
      </c>
      <c r="DF186">
        <f t="shared" si="119"/>
        <v>16.579999999999998</v>
      </c>
      <c r="DG186">
        <f t="shared" si="120"/>
        <v>0</v>
      </c>
      <c r="DH186">
        <f t="shared" si="121"/>
        <v>0</v>
      </c>
      <c r="DI186">
        <f t="shared" si="122"/>
        <v>0</v>
      </c>
      <c r="DJ186">
        <f t="shared" si="133"/>
        <v>16.579999999999998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ROW(Source!A195)</f>
        <v>195</v>
      </c>
      <c r="B187">
        <v>64975323</v>
      </c>
      <c r="C187">
        <v>64975926</v>
      </c>
      <c r="D187">
        <v>29122102</v>
      </c>
      <c r="E187">
        <v>1</v>
      </c>
      <c r="F187">
        <v>1</v>
      </c>
      <c r="G187">
        <v>1</v>
      </c>
      <c r="H187">
        <v>3</v>
      </c>
      <c r="I187" t="s">
        <v>302</v>
      </c>
      <c r="J187" t="s">
        <v>303</v>
      </c>
      <c r="K187" t="s">
        <v>304</v>
      </c>
      <c r="L187">
        <v>1348</v>
      </c>
      <c r="N187">
        <v>1009</v>
      </c>
      <c r="O187" t="s">
        <v>250</v>
      </c>
      <c r="P187" t="s">
        <v>250</v>
      </c>
      <c r="Q187">
        <v>1000</v>
      </c>
      <c r="W187">
        <v>0</v>
      </c>
      <c r="X187">
        <v>-1142562182</v>
      </c>
      <c r="Y187">
        <f t="shared" si="127"/>
        <v>1.9000000000000001E-4</v>
      </c>
      <c r="AA187">
        <v>15620</v>
      </c>
      <c r="AB187">
        <v>0</v>
      </c>
      <c r="AC187">
        <v>0</v>
      </c>
      <c r="AD187">
        <v>0</v>
      </c>
      <c r="AE187">
        <v>15620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1.9000000000000001E-4</v>
      </c>
      <c r="AU187" t="s">
        <v>3</v>
      </c>
      <c r="AV187">
        <v>0</v>
      </c>
      <c r="AW187">
        <v>2</v>
      </c>
      <c r="AX187">
        <v>64975962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ROUND(Y187*Source!I195,7)</f>
        <v>3.0400000000000002E-3</v>
      </c>
      <c r="CY187">
        <f t="shared" si="128"/>
        <v>15620</v>
      </c>
      <c r="CZ187">
        <f t="shared" si="129"/>
        <v>15620</v>
      </c>
      <c r="DA187">
        <f t="shared" si="130"/>
        <v>1</v>
      </c>
      <c r="DB187">
        <f t="shared" si="131"/>
        <v>2.97</v>
      </c>
      <c r="DC187">
        <f t="shared" si="132"/>
        <v>0</v>
      </c>
      <c r="DD187" t="s">
        <v>3</v>
      </c>
      <c r="DE187" t="s">
        <v>3</v>
      </c>
      <c r="DF187">
        <f t="shared" si="119"/>
        <v>47.48</v>
      </c>
      <c r="DG187">
        <f t="shared" si="120"/>
        <v>0</v>
      </c>
      <c r="DH187">
        <f t="shared" si="121"/>
        <v>0</v>
      </c>
      <c r="DI187">
        <f t="shared" si="122"/>
        <v>0</v>
      </c>
      <c r="DJ187">
        <f t="shared" si="133"/>
        <v>47.48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ROW(Source!A195)</f>
        <v>195</v>
      </c>
      <c r="B188">
        <v>64975323</v>
      </c>
      <c r="C188">
        <v>64975926</v>
      </c>
      <c r="D188">
        <v>29122949</v>
      </c>
      <c r="E188">
        <v>1</v>
      </c>
      <c r="F188">
        <v>1</v>
      </c>
      <c r="G188">
        <v>1</v>
      </c>
      <c r="H188">
        <v>3</v>
      </c>
      <c r="I188" t="s">
        <v>305</v>
      </c>
      <c r="J188" t="s">
        <v>306</v>
      </c>
      <c r="K188" t="s">
        <v>307</v>
      </c>
      <c r="L188">
        <v>1348</v>
      </c>
      <c r="N188">
        <v>1009</v>
      </c>
      <c r="O188" t="s">
        <v>250</v>
      </c>
      <c r="P188" t="s">
        <v>250</v>
      </c>
      <c r="Q188">
        <v>1000</v>
      </c>
      <c r="W188">
        <v>0</v>
      </c>
      <c r="X188">
        <v>-1810764937</v>
      </c>
      <c r="Y188">
        <f t="shared" si="127"/>
        <v>2.5000000000000001E-4</v>
      </c>
      <c r="AA188">
        <v>21353.57</v>
      </c>
      <c r="AB188">
        <v>0</v>
      </c>
      <c r="AC188">
        <v>0</v>
      </c>
      <c r="AD188">
        <v>0</v>
      </c>
      <c r="AE188">
        <v>21353.57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2.5000000000000001E-4</v>
      </c>
      <c r="AU188" t="s">
        <v>3</v>
      </c>
      <c r="AV188">
        <v>0</v>
      </c>
      <c r="AW188">
        <v>2</v>
      </c>
      <c r="AX188">
        <v>64975963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ROUND(Y188*Source!I195,7)</f>
        <v>4.0000000000000001E-3</v>
      </c>
      <c r="CY188">
        <f t="shared" si="128"/>
        <v>21353.57</v>
      </c>
      <c r="CZ188">
        <f t="shared" si="129"/>
        <v>21353.57</v>
      </c>
      <c r="DA188">
        <f t="shared" si="130"/>
        <v>1</v>
      </c>
      <c r="DB188">
        <f t="shared" si="131"/>
        <v>5.34</v>
      </c>
      <c r="DC188">
        <f t="shared" si="132"/>
        <v>0</v>
      </c>
      <c r="DD188" t="s">
        <v>3</v>
      </c>
      <c r="DE188" t="s">
        <v>3</v>
      </c>
      <c r="DF188">
        <f t="shared" si="119"/>
        <v>85.41</v>
      </c>
      <c r="DG188">
        <f t="shared" si="120"/>
        <v>0</v>
      </c>
      <c r="DH188">
        <f t="shared" si="121"/>
        <v>0</v>
      </c>
      <c r="DI188">
        <f t="shared" si="122"/>
        <v>0</v>
      </c>
      <c r="DJ188">
        <f t="shared" si="133"/>
        <v>85.41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ROW(Source!A195)</f>
        <v>195</v>
      </c>
      <c r="B189">
        <v>64975323</v>
      </c>
      <c r="C189">
        <v>64975926</v>
      </c>
      <c r="D189">
        <v>29171808</v>
      </c>
      <c r="E189">
        <v>1</v>
      </c>
      <c r="F189">
        <v>1</v>
      </c>
      <c r="G189">
        <v>1</v>
      </c>
      <c r="H189">
        <v>3</v>
      </c>
      <c r="I189" t="s">
        <v>261</v>
      </c>
      <c r="J189" t="s">
        <v>262</v>
      </c>
      <c r="K189" t="s">
        <v>263</v>
      </c>
      <c r="L189">
        <v>1374</v>
      </c>
      <c r="N189">
        <v>1013</v>
      </c>
      <c r="O189" t="s">
        <v>264</v>
      </c>
      <c r="P189" t="s">
        <v>264</v>
      </c>
      <c r="Q189">
        <v>1</v>
      </c>
      <c r="W189">
        <v>0</v>
      </c>
      <c r="X189">
        <v>-915781824</v>
      </c>
      <c r="Y189">
        <f t="shared" si="127"/>
        <v>0.22</v>
      </c>
      <c r="AA189">
        <v>1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0.22</v>
      </c>
      <c r="AU189" t="s">
        <v>3</v>
      </c>
      <c r="AV189">
        <v>0</v>
      </c>
      <c r="AW189">
        <v>2</v>
      </c>
      <c r="AX189">
        <v>64975964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ROUND(Y189*Source!I195,7)</f>
        <v>3.52</v>
      </c>
      <c r="CY189">
        <f t="shared" si="128"/>
        <v>1</v>
      </c>
      <c r="CZ189">
        <f t="shared" si="129"/>
        <v>1</v>
      </c>
      <c r="DA189">
        <f t="shared" si="130"/>
        <v>1</v>
      </c>
      <c r="DB189">
        <f t="shared" si="131"/>
        <v>0.22</v>
      </c>
      <c r="DC189">
        <f t="shared" si="132"/>
        <v>0</v>
      </c>
      <c r="DD189" t="s">
        <v>3</v>
      </c>
      <c r="DE189" t="s">
        <v>3</v>
      </c>
      <c r="DF189">
        <f t="shared" si="119"/>
        <v>3.52</v>
      </c>
      <c r="DG189">
        <f t="shared" si="120"/>
        <v>0</v>
      </c>
      <c r="DH189">
        <f t="shared" si="121"/>
        <v>0</v>
      </c>
      <c r="DI189">
        <f t="shared" si="122"/>
        <v>0</v>
      </c>
      <c r="DJ189">
        <f t="shared" si="133"/>
        <v>3.52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ROW(Source!A196)</f>
        <v>196</v>
      </c>
      <c r="B190">
        <v>64975321</v>
      </c>
      <c r="C190">
        <v>64975926</v>
      </c>
      <c r="D190">
        <v>29364679</v>
      </c>
      <c r="E190">
        <v>1</v>
      </c>
      <c r="F190">
        <v>1</v>
      </c>
      <c r="G190">
        <v>1</v>
      </c>
      <c r="H190">
        <v>1</v>
      </c>
      <c r="I190" t="s">
        <v>226</v>
      </c>
      <c r="J190" t="s">
        <v>3</v>
      </c>
      <c r="K190" t="s">
        <v>227</v>
      </c>
      <c r="L190">
        <v>1369</v>
      </c>
      <c r="N190">
        <v>1013</v>
      </c>
      <c r="O190" t="s">
        <v>228</v>
      </c>
      <c r="P190" t="s">
        <v>228</v>
      </c>
      <c r="Q190">
        <v>1</v>
      </c>
      <c r="W190">
        <v>0</v>
      </c>
      <c r="X190">
        <v>931378261</v>
      </c>
      <c r="Y190">
        <f t="shared" ref="Y190:Y198" si="134">(AT190*ROUND(1.2,7))</f>
        <v>1.3440000000000001</v>
      </c>
      <c r="AA190">
        <v>0</v>
      </c>
      <c r="AB190">
        <v>0</v>
      </c>
      <c r="AC190">
        <v>0</v>
      </c>
      <c r="AD190">
        <v>9.92</v>
      </c>
      <c r="AE190">
        <v>0</v>
      </c>
      <c r="AF190">
        <v>0</v>
      </c>
      <c r="AG190">
        <v>0</v>
      </c>
      <c r="AH190">
        <v>9.92</v>
      </c>
      <c r="AI190">
        <v>1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1.1200000000000001</v>
      </c>
      <c r="AU190" t="s">
        <v>98</v>
      </c>
      <c r="AV190">
        <v>1</v>
      </c>
      <c r="AW190">
        <v>2</v>
      </c>
      <c r="AX190">
        <v>64975946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ROUND(AT190*Source!I196*AH190*AL190,0)</f>
        <v>178</v>
      </c>
      <c r="CV190">
        <f>ROUND(Y190*Source!I196,7)</f>
        <v>21.504000000000001</v>
      </c>
      <c r="CW190">
        <v>0</v>
      </c>
      <c r="CX190">
        <f>ROUND(Y190*Source!I196,7)</f>
        <v>21.504000000000001</v>
      </c>
      <c r="CY190">
        <f>AD190</f>
        <v>9.92</v>
      </c>
      <c r="CZ190">
        <f>AH190</f>
        <v>9.92</v>
      </c>
      <c r="DA190">
        <f>AL190</f>
        <v>1</v>
      </c>
      <c r="DB190">
        <f t="shared" ref="DB190:DB198" si="135">ROUND((ROUND(AT190*CZ190,2)*ROUND(1.2,7)),2)</f>
        <v>13.33</v>
      </c>
      <c r="DC190">
        <f t="shared" ref="DC190:DC198" si="136">ROUND((ROUND(AT190*AG190,2)*ROUND(1.2,7)),2)</f>
        <v>0</v>
      </c>
      <c r="DD190" t="s">
        <v>3</v>
      </c>
      <c r="DE190" t="s">
        <v>3</v>
      </c>
      <c r="DF190">
        <f t="shared" ref="DF190:DF198" si="137">ROUND(ROUND(AE190,0)*CX190,0)</f>
        <v>0</v>
      </c>
      <c r="DG190">
        <f>ROUND(ROUND(AF190,0)*CX190,0)</f>
        <v>0</v>
      </c>
      <c r="DH190">
        <f>ROUND(ROUND(AG190,0)*CX190,0)</f>
        <v>0</v>
      </c>
      <c r="DI190">
        <f t="shared" ref="DI190:DI208" si="138">ROUND(ROUND(AH190,0)*CX190,0)</f>
        <v>215</v>
      </c>
      <c r="DJ190">
        <f>DI190</f>
        <v>215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ROW(Source!A196)</f>
        <v>196</v>
      </c>
      <c r="B191">
        <v>64975321</v>
      </c>
      <c r="C191">
        <v>64975926</v>
      </c>
      <c r="D191">
        <v>121548</v>
      </c>
      <c r="E191">
        <v>1</v>
      </c>
      <c r="F191">
        <v>1</v>
      </c>
      <c r="G191">
        <v>1</v>
      </c>
      <c r="H191">
        <v>1</v>
      </c>
      <c r="I191" t="s">
        <v>35</v>
      </c>
      <c r="J191" t="s">
        <v>3</v>
      </c>
      <c r="K191" t="s">
        <v>229</v>
      </c>
      <c r="L191">
        <v>608254</v>
      </c>
      <c r="N191">
        <v>1013</v>
      </c>
      <c r="O191" t="s">
        <v>230</v>
      </c>
      <c r="P191" t="s">
        <v>230</v>
      </c>
      <c r="Q191">
        <v>1</v>
      </c>
      <c r="W191">
        <v>0</v>
      </c>
      <c r="X191">
        <v>-185737400</v>
      </c>
      <c r="Y191">
        <f t="shared" si="134"/>
        <v>0.192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5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0.16</v>
      </c>
      <c r="AU191" t="s">
        <v>98</v>
      </c>
      <c r="AV191">
        <v>2</v>
      </c>
      <c r="AW191">
        <v>2</v>
      </c>
      <c r="AX191">
        <v>64975947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ROUND(Y191*Source!I196,7)</f>
        <v>3.0720000000000001</v>
      </c>
      <c r="CY191">
        <f>AD191</f>
        <v>0</v>
      </c>
      <c r="CZ191">
        <f>AH191</f>
        <v>0</v>
      </c>
      <c r="DA191">
        <f>AL191</f>
        <v>1</v>
      </c>
      <c r="DB191">
        <f t="shared" si="135"/>
        <v>0</v>
      </c>
      <c r="DC191">
        <f t="shared" si="136"/>
        <v>0</v>
      </c>
      <c r="DD191" t="s">
        <v>3</v>
      </c>
      <c r="DE191" t="s">
        <v>3</v>
      </c>
      <c r="DF191">
        <f t="shared" si="137"/>
        <v>0</v>
      </c>
      <c r="DG191">
        <f>ROUND(ROUND(AF191,0)*CX191,0)</f>
        <v>0</v>
      </c>
      <c r="DH191">
        <f>ROUND(ROUND(AG191,0)*CX191,0)</f>
        <v>0</v>
      </c>
      <c r="DI191">
        <f t="shared" si="138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ROW(Source!A196)</f>
        <v>196</v>
      </c>
      <c r="B192">
        <v>64975321</v>
      </c>
      <c r="C192">
        <v>64975926</v>
      </c>
      <c r="D192">
        <v>29172657</v>
      </c>
      <c r="E192">
        <v>1</v>
      </c>
      <c r="F192">
        <v>1</v>
      </c>
      <c r="G192">
        <v>1</v>
      </c>
      <c r="H192">
        <v>2</v>
      </c>
      <c r="I192" t="s">
        <v>235</v>
      </c>
      <c r="J192" t="s">
        <v>236</v>
      </c>
      <c r="K192" t="s">
        <v>237</v>
      </c>
      <c r="L192">
        <v>1368</v>
      </c>
      <c r="N192">
        <v>1011</v>
      </c>
      <c r="O192" t="s">
        <v>234</v>
      </c>
      <c r="P192" t="s">
        <v>234</v>
      </c>
      <c r="Q192">
        <v>1</v>
      </c>
      <c r="W192">
        <v>0</v>
      </c>
      <c r="X192">
        <v>1474986261</v>
      </c>
      <c r="Y192">
        <f t="shared" si="134"/>
        <v>0.38400000000000001</v>
      </c>
      <c r="AA192">
        <v>0</v>
      </c>
      <c r="AB192">
        <v>67.150000000000006</v>
      </c>
      <c r="AC192">
        <v>0</v>
      </c>
      <c r="AD192">
        <v>0</v>
      </c>
      <c r="AE192">
        <v>0</v>
      </c>
      <c r="AF192">
        <v>8.1</v>
      </c>
      <c r="AG192">
        <v>0</v>
      </c>
      <c r="AH192">
        <v>0</v>
      </c>
      <c r="AI192">
        <v>1</v>
      </c>
      <c r="AJ192">
        <v>8.2899999999999991</v>
      </c>
      <c r="AK192">
        <v>50.93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0.32</v>
      </c>
      <c r="AU192" t="s">
        <v>98</v>
      </c>
      <c r="AV192">
        <v>0</v>
      </c>
      <c r="AW192">
        <v>2</v>
      </c>
      <c r="AX192">
        <v>64975948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ROUND(Y192*Source!I196*DO192,7)</f>
        <v>0</v>
      </c>
      <c r="CX192">
        <f>ROUND(Y192*Source!I196,7)</f>
        <v>6.1440000000000001</v>
      </c>
      <c r="CY192">
        <f t="shared" ref="CY192:CY198" si="139">AB192</f>
        <v>67.150000000000006</v>
      </c>
      <c r="CZ192">
        <f t="shared" ref="CZ192:CZ198" si="140">AF192</f>
        <v>8.1</v>
      </c>
      <c r="DA192">
        <f t="shared" ref="DA192:DA198" si="141">AJ192</f>
        <v>8.2899999999999991</v>
      </c>
      <c r="DB192">
        <f t="shared" si="135"/>
        <v>3.11</v>
      </c>
      <c r="DC192">
        <f t="shared" si="136"/>
        <v>0</v>
      </c>
      <c r="DD192" t="s">
        <v>3</v>
      </c>
      <c r="DE192" t="s">
        <v>3</v>
      </c>
      <c r="DF192">
        <f t="shared" si="137"/>
        <v>0</v>
      </c>
      <c r="DG192">
        <f t="shared" ref="DG192:DG198" si="142">ROUND(ROUND(AF192*AJ192,0)*CX192,0)</f>
        <v>412</v>
      </c>
      <c r="DH192">
        <f t="shared" ref="DH192:DH198" si="143">ROUND(ROUND(AG192*AK192,0)*CX192,0)</f>
        <v>0</v>
      </c>
      <c r="DI192">
        <f t="shared" si="138"/>
        <v>0</v>
      </c>
      <c r="DJ192">
        <f t="shared" ref="DJ192:DJ198" si="144">DG192</f>
        <v>412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ROW(Source!A196)</f>
        <v>196</v>
      </c>
      <c r="B193">
        <v>64975321</v>
      </c>
      <c r="C193">
        <v>64975926</v>
      </c>
      <c r="D193">
        <v>29174537</v>
      </c>
      <c r="E193">
        <v>1</v>
      </c>
      <c r="F193">
        <v>1</v>
      </c>
      <c r="G193">
        <v>1</v>
      </c>
      <c r="H193">
        <v>2</v>
      </c>
      <c r="I193" t="s">
        <v>265</v>
      </c>
      <c r="J193" t="s">
        <v>266</v>
      </c>
      <c r="K193" t="s">
        <v>267</v>
      </c>
      <c r="L193">
        <v>1368</v>
      </c>
      <c r="N193">
        <v>1011</v>
      </c>
      <c r="O193" t="s">
        <v>234</v>
      </c>
      <c r="P193" t="s">
        <v>234</v>
      </c>
      <c r="Q193">
        <v>1</v>
      </c>
      <c r="W193">
        <v>0</v>
      </c>
      <c r="X193">
        <v>-1059468030</v>
      </c>
      <c r="Y193">
        <f t="shared" si="134"/>
        <v>9.6000000000000002E-2</v>
      </c>
      <c r="AA193">
        <v>0</v>
      </c>
      <c r="AB193">
        <v>325.60000000000002</v>
      </c>
      <c r="AC193">
        <v>0</v>
      </c>
      <c r="AD193">
        <v>0</v>
      </c>
      <c r="AE193">
        <v>0</v>
      </c>
      <c r="AF193">
        <v>40</v>
      </c>
      <c r="AG193">
        <v>0</v>
      </c>
      <c r="AH193">
        <v>0</v>
      </c>
      <c r="AI193">
        <v>1</v>
      </c>
      <c r="AJ193">
        <v>8.14</v>
      </c>
      <c r="AK193">
        <v>50.93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0.08</v>
      </c>
      <c r="AU193" t="s">
        <v>98</v>
      </c>
      <c r="AV193">
        <v>0</v>
      </c>
      <c r="AW193">
        <v>2</v>
      </c>
      <c r="AX193">
        <v>64975949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ROUND(Y193*Source!I196*DO193,7)</f>
        <v>0</v>
      </c>
      <c r="CX193">
        <f>ROUND(Y193*Source!I196,7)</f>
        <v>1.536</v>
      </c>
      <c r="CY193">
        <f t="shared" si="139"/>
        <v>325.60000000000002</v>
      </c>
      <c r="CZ193">
        <f t="shared" si="140"/>
        <v>40</v>
      </c>
      <c r="DA193">
        <f t="shared" si="141"/>
        <v>8.14</v>
      </c>
      <c r="DB193">
        <f t="shared" si="135"/>
        <v>3.84</v>
      </c>
      <c r="DC193">
        <f t="shared" si="136"/>
        <v>0</v>
      </c>
      <c r="DD193" t="s">
        <v>3</v>
      </c>
      <c r="DE193" t="s">
        <v>3</v>
      </c>
      <c r="DF193">
        <f t="shared" si="137"/>
        <v>0</v>
      </c>
      <c r="DG193">
        <f t="shared" si="142"/>
        <v>501</v>
      </c>
      <c r="DH193">
        <f t="shared" si="143"/>
        <v>0</v>
      </c>
      <c r="DI193">
        <f t="shared" si="138"/>
        <v>0</v>
      </c>
      <c r="DJ193">
        <f t="shared" si="144"/>
        <v>501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ROW(Source!A196)</f>
        <v>196</v>
      </c>
      <c r="B194">
        <v>64975321</v>
      </c>
      <c r="C194">
        <v>64975926</v>
      </c>
      <c r="D194">
        <v>29174542</v>
      </c>
      <c r="E194">
        <v>1</v>
      </c>
      <c r="F194">
        <v>1</v>
      </c>
      <c r="G194">
        <v>1</v>
      </c>
      <c r="H194">
        <v>2</v>
      </c>
      <c r="I194" t="s">
        <v>268</v>
      </c>
      <c r="J194" t="s">
        <v>269</v>
      </c>
      <c r="K194" t="s">
        <v>270</v>
      </c>
      <c r="L194">
        <v>1368</v>
      </c>
      <c r="N194">
        <v>1011</v>
      </c>
      <c r="O194" t="s">
        <v>234</v>
      </c>
      <c r="P194" t="s">
        <v>234</v>
      </c>
      <c r="Q194">
        <v>1</v>
      </c>
      <c r="W194">
        <v>0</v>
      </c>
      <c r="X194">
        <v>-1392695357</v>
      </c>
      <c r="Y194">
        <f t="shared" si="134"/>
        <v>9.6000000000000002E-2</v>
      </c>
      <c r="AA194">
        <v>0</v>
      </c>
      <c r="AB194">
        <v>296.64999999999998</v>
      </c>
      <c r="AC194">
        <v>0</v>
      </c>
      <c r="AD194">
        <v>0</v>
      </c>
      <c r="AE194">
        <v>0</v>
      </c>
      <c r="AF194">
        <v>13.96</v>
      </c>
      <c r="AG194">
        <v>0</v>
      </c>
      <c r="AH194">
        <v>0</v>
      </c>
      <c r="AI194">
        <v>1</v>
      </c>
      <c r="AJ194">
        <v>21.25</v>
      </c>
      <c r="AK194">
        <v>50.93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0.08</v>
      </c>
      <c r="AU194" t="s">
        <v>98</v>
      </c>
      <c r="AV194">
        <v>0</v>
      </c>
      <c r="AW194">
        <v>2</v>
      </c>
      <c r="AX194">
        <v>64975950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ROUND(Y194*Source!I196*DO194,7)</f>
        <v>0</v>
      </c>
      <c r="CX194">
        <f>ROUND(Y194*Source!I196,7)</f>
        <v>1.536</v>
      </c>
      <c r="CY194">
        <f t="shared" si="139"/>
        <v>296.64999999999998</v>
      </c>
      <c r="CZ194">
        <f t="shared" si="140"/>
        <v>13.96</v>
      </c>
      <c r="DA194">
        <f t="shared" si="141"/>
        <v>21.25</v>
      </c>
      <c r="DB194">
        <f t="shared" si="135"/>
        <v>1.34</v>
      </c>
      <c r="DC194">
        <f t="shared" si="136"/>
        <v>0</v>
      </c>
      <c r="DD194" t="s">
        <v>3</v>
      </c>
      <c r="DE194" t="s">
        <v>3</v>
      </c>
      <c r="DF194">
        <f t="shared" si="137"/>
        <v>0</v>
      </c>
      <c r="DG194">
        <f t="shared" si="142"/>
        <v>456</v>
      </c>
      <c r="DH194">
        <f t="shared" si="143"/>
        <v>0</v>
      </c>
      <c r="DI194">
        <f t="shared" si="138"/>
        <v>0</v>
      </c>
      <c r="DJ194">
        <f t="shared" si="144"/>
        <v>456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ROW(Source!A196)</f>
        <v>196</v>
      </c>
      <c r="B195">
        <v>64975321</v>
      </c>
      <c r="C195">
        <v>64975926</v>
      </c>
      <c r="D195">
        <v>29174653</v>
      </c>
      <c r="E195">
        <v>1</v>
      </c>
      <c r="F195">
        <v>1</v>
      </c>
      <c r="G195">
        <v>1</v>
      </c>
      <c r="H195">
        <v>2</v>
      </c>
      <c r="I195" t="s">
        <v>271</v>
      </c>
      <c r="J195" t="s">
        <v>272</v>
      </c>
      <c r="K195" t="s">
        <v>273</v>
      </c>
      <c r="L195">
        <v>1368</v>
      </c>
      <c r="N195">
        <v>1011</v>
      </c>
      <c r="O195" t="s">
        <v>234</v>
      </c>
      <c r="P195" t="s">
        <v>234</v>
      </c>
      <c r="Q195">
        <v>1</v>
      </c>
      <c r="W195">
        <v>0</v>
      </c>
      <c r="X195">
        <v>2094841884</v>
      </c>
      <c r="Y195">
        <f t="shared" si="134"/>
        <v>0.12</v>
      </c>
      <c r="AA195">
        <v>0</v>
      </c>
      <c r="AB195">
        <v>34.299999999999997</v>
      </c>
      <c r="AC195">
        <v>0</v>
      </c>
      <c r="AD195">
        <v>0</v>
      </c>
      <c r="AE195">
        <v>0</v>
      </c>
      <c r="AF195">
        <v>6.82</v>
      </c>
      <c r="AG195">
        <v>0</v>
      </c>
      <c r="AH195">
        <v>0</v>
      </c>
      <c r="AI195">
        <v>1</v>
      </c>
      <c r="AJ195">
        <v>5.03</v>
      </c>
      <c r="AK195">
        <v>50.93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</v>
      </c>
      <c r="AU195" t="s">
        <v>98</v>
      </c>
      <c r="AV195">
        <v>0</v>
      </c>
      <c r="AW195">
        <v>2</v>
      </c>
      <c r="AX195">
        <v>64975951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ROUND(Y195*Source!I196*DO195,7)</f>
        <v>0</v>
      </c>
      <c r="CX195">
        <f>ROUND(Y195*Source!I196,7)</f>
        <v>1.92</v>
      </c>
      <c r="CY195">
        <f t="shared" si="139"/>
        <v>34.299999999999997</v>
      </c>
      <c r="CZ195">
        <f t="shared" si="140"/>
        <v>6.82</v>
      </c>
      <c r="DA195">
        <f t="shared" si="141"/>
        <v>5.03</v>
      </c>
      <c r="DB195">
        <f t="shared" si="135"/>
        <v>0.82</v>
      </c>
      <c r="DC195">
        <f t="shared" si="136"/>
        <v>0</v>
      </c>
      <c r="DD195" t="s">
        <v>3</v>
      </c>
      <c r="DE195" t="s">
        <v>3</v>
      </c>
      <c r="DF195">
        <f t="shared" si="137"/>
        <v>0</v>
      </c>
      <c r="DG195">
        <f t="shared" si="142"/>
        <v>65</v>
      </c>
      <c r="DH195">
        <f t="shared" si="143"/>
        <v>0</v>
      </c>
      <c r="DI195">
        <f t="shared" si="138"/>
        <v>0</v>
      </c>
      <c r="DJ195">
        <f t="shared" si="144"/>
        <v>65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ROW(Source!A196)</f>
        <v>196</v>
      </c>
      <c r="B196">
        <v>64975321</v>
      </c>
      <c r="C196">
        <v>64975926</v>
      </c>
      <c r="D196">
        <v>29174690</v>
      </c>
      <c r="E196">
        <v>1</v>
      </c>
      <c r="F196">
        <v>1</v>
      </c>
      <c r="G196">
        <v>1</v>
      </c>
      <c r="H196">
        <v>2</v>
      </c>
      <c r="I196" t="s">
        <v>274</v>
      </c>
      <c r="J196" t="s">
        <v>275</v>
      </c>
      <c r="K196" t="s">
        <v>276</v>
      </c>
      <c r="L196">
        <v>1368</v>
      </c>
      <c r="N196">
        <v>1011</v>
      </c>
      <c r="O196" t="s">
        <v>234</v>
      </c>
      <c r="P196" t="s">
        <v>234</v>
      </c>
      <c r="Q196">
        <v>1</v>
      </c>
      <c r="W196">
        <v>0</v>
      </c>
      <c r="X196">
        <v>-442414364</v>
      </c>
      <c r="Y196">
        <f t="shared" si="134"/>
        <v>9.6000000000000002E-2</v>
      </c>
      <c r="AA196">
        <v>0</v>
      </c>
      <c r="AB196">
        <v>525.03</v>
      </c>
      <c r="AC196">
        <v>512.36</v>
      </c>
      <c r="AD196">
        <v>0</v>
      </c>
      <c r="AE196">
        <v>0</v>
      </c>
      <c r="AF196">
        <v>16.920000000000002</v>
      </c>
      <c r="AG196">
        <v>10.06</v>
      </c>
      <c r="AH196">
        <v>0</v>
      </c>
      <c r="AI196">
        <v>1</v>
      </c>
      <c r="AJ196">
        <v>31.03</v>
      </c>
      <c r="AK196">
        <v>50.93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0.08</v>
      </c>
      <c r="AU196" t="s">
        <v>98</v>
      </c>
      <c r="AV196">
        <v>0</v>
      </c>
      <c r="AW196">
        <v>2</v>
      </c>
      <c r="AX196">
        <v>64975952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ROUND(Y196*Source!I196*DO196,7)</f>
        <v>0</v>
      </c>
      <c r="CX196">
        <f>ROUND(Y196*Source!I196,7)</f>
        <v>1.536</v>
      </c>
      <c r="CY196">
        <f t="shared" si="139"/>
        <v>525.03</v>
      </c>
      <c r="CZ196">
        <f t="shared" si="140"/>
        <v>16.920000000000002</v>
      </c>
      <c r="DA196">
        <f t="shared" si="141"/>
        <v>31.03</v>
      </c>
      <c r="DB196">
        <f t="shared" si="135"/>
        <v>1.62</v>
      </c>
      <c r="DC196">
        <f t="shared" si="136"/>
        <v>0.96</v>
      </c>
      <c r="DD196" t="s">
        <v>3</v>
      </c>
      <c r="DE196" t="s">
        <v>3</v>
      </c>
      <c r="DF196">
        <f t="shared" si="137"/>
        <v>0</v>
      </c>
      <c r="DG196">
        <f t="shared" si="142"/>
        <v>806</v>
      </c>
      <c r="DH196">
        <f t="shared" si="143"/>
        <v>786</v>
      </c>
      <c r="DI196">
        <f t="shared" si="138"/>
        <v>0</v>
      </c>
      <c r="DJ196">
        <f t="shared" si="144"/>
        <v>806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ROW(Source!A196)</f>
        <v>196</v>
      </c>
      <c r="B197">
        <v>64975321</v>
      </c>
      <c r="C197">
        <v>64975926</v>
      </c>
      <c r="D197">
        <v>29174691</v>
      </c>
      <c r="E197">
        <v>1</v>
      </c>
      <c r="F197">
        <v>1</v>
      </c>
      <c r="G197">
        <v>1</v>
      </c>
      <c r="H197">
        <v>2</v>
      </c>
      <c r="I197" t="s">
        <v>277</v>
      </c>
      <c r="J197" t="s">
        <v>278</v>
      </c>
      <c r="K197" t="s">
        <v>279</v>
      </c>
      <c r="L197">
        <v>1368</v>
      </c>
      <c r="N197">
        <v>1011</v>
      </c>
      <c r="O197" t="s">
        <v>234</v>
      </c>
      <c r="P197" t="s">
        <v>234</v>
      </c>
      <c r="Q197">
        <v>1</v>
      </c>
      <c r="W197">
        <v>0</v>
      </c>
      <c r="X197">
        <v>2133644846</v>
      </c>
      <c r="Y197">
        <f t="shared" si="134"/>
        <v>9.6000000000000002E-2</v>
      </c>
      <c r="AA197">
        <v>0</v>
      </c>
      <c r="AB197">
        <v>653.51</v>
      </c>
      <c r="AC197">
        <v>512.36</v>
      </c>
      <c r="AD197">
        <v>0</v>
      </c>
      <c r="AE197">
        <v>0</v>
      </c>
      <c r="AF197">
        <v>56.24</v>
      </c>
      <c r="AG197">
        <v>10.06</v>
      </c>
      <c r="AH197">
        <v>0</v>
      </c>
      <c r="AI197">
        <v>1</v>
      </c>
      <c r="AJ197">
        <v>11.62</v>
      </c>
      <c r="AK197">
        <v>50.93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0.08</v>
      </c>
      <c r="AU197" t="s">
        <v>98</v>
      </c>
      <c r="AV197">
        <v>0</v>
      </c>
      <c r="AW197">
        <v>2</v>
      </c>
      <c r="AX197">
        <v>64975953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ROUND(Y197*Source!I196*DO197,7)</f>
        <v>0</v>
      </c>
      <c r="CX197">
        <f>ROUND(Y197*Source!I196,7)</f>
        <v>1.536</v>
      </c>
      <c r="CY197">
        <f t="shared" si="139"/>
        <v>653.51</v>
      </c>
      <c r="CZ197">
        <f t="shared" si="140"/>
        <v>56.24</v>
      </c>
      <c r="DA197">
        <f t="shared" si="141"/>
        <v>11.62</v>
      </c>
      <c r="DB197">
        <f t="shared" si="135"/>
        <v>5.4</v>
      </c>
      <c r="DC197">
        <f t="shared" si="136"/>
        <v>0.96</v>
      </c>
      <c r="DD197" t="s">
        <v>3</v>
      </c>
      <c r="DE197" t="s">
        <v>3</v>
      </c>
      <c r="DF197">
        <f t="shared" si="137"/>
        <v>0</v>
      </c>
      <c r="DG197">
        <f t="shared" si="142"/>
        <v>1005</v>
      </c>
      <c r="DH197">
        <f t="shared" si="143"/>
        <v>786</v>
      </c>
      <c r="DI197">
        <f t="shared" si="138"/>
        <v>0</v>
      </c>
      <c r="DJ197">
        <f t="shared" si="144"/>
        <v>1005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ROW(Source!A196)</f>
        <v>196</v>
      </c>
      <c r="B198">
        <v>64975321</v>
      </c>
      <c r="C198">
        <v>64975926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244</v>
      </c>
      <c r="J198" t="s">
        <v>245</v>
      </c>
      <c r="K198" t="s">
        <v>246</v>
      </c>
      <c r="L198">
        <v>1368</v>
      </c>
      <c r="N198">
        <v>1011</v>
      </c>
      <c r="O198" t="s">
        <v>234</v>
      </c>
      <c r="P198" t="s">
        <v>234</v>
      </c>
      <c r="Q198">
        <v>1</v>
      </c>
      <c r="W198">
        <v>0</v>
      </c>
      <c r="X198">
        <v>1230759911</v>
      </c>
      <c r="Y198">
        <f t="shared" si="134"/>
        <v>1.2E-2</v>
      </c>
      <c r="AA198">
        <v>0</v>
      </c>
      <c r="AB198">
        <v>2113</v>
      </c>
      <c r="AC198">
        <v>590.79</v>
      </c>
      <c r="AD198">
        <v>0</v>
      </c>
      <c r="AE198">
        <v>0</v>
      </c>
      <c r="AF198">
        <v>87.17</v>
      </c>
      <c r="AG198">
        <v>11.6</v>
      </c>
      <c r="AH198">
        <v>0</v>
      </c>
      <c r="AI198">
        <v>1</v>
      </c>
      <c r="AJ198">
        <v>24.24</v>
      </c>
      <c r="AK198">
        <v>50.93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0.01</v>
      </c>
      <c r="AU198" t="s">
        <v>98</v>
      </c>
      <c r="AV198">
        <v>0</v>
      </c>
      <c r="AW198">
        <v>2</v>
      </c>
      <c r="AX198">
        <v>64975954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ROUND(Y198*Source!I196*DO198,7)</f>
        <v>0</v>
      </c>
      <c r="CX198">
        <f>ROUND(Y198*Source!I196,7)</f>
        <v>0.192</v>
      </c>
      <c r="CY198">
        <f t="shared" si="139"/>
        <v>2113</v>
      </c>
      <c r="CZ198">
        <f t="shared" si="140"/>
        <v>87.17</v>
      </c>
      <c r="DA198">
        <f t="shared" si="141"/>
        <v>24.24</v>
      </c>
      <c r="DB198">
        <f t="shared" si="135"/>
        <v>1.04</v>
      </c>
      <c r="DC198">
        <f t="shared" si="136"/>
        <v>0.14000000000000001</v>
      </c>
      <c r="DD198" t="s">
        <v>3</v>
      </c>
      <c r="DE198" t="s">
        <v>3</v>
      </c>
      <c r="DF198">
        <f t="shared" si="137"/>
        <v>0</v>
      </c>
      <c r="DG198">
        <f t="shared" si="142"/>
        <v>406</v>
      </c>
      <c r="DH198">
        <f t="shared" si="143"/>
        <v>113</v>
      </c>
      <c r="DI198">
        <f t="shared" si="138"/>
        <v>0</v>
      </c>
      <c r="DJ198">
        <f t="shared" si="144"/>
        <v>406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ROW(Source!A196)</f>
        <v>196</v>
      </c>
      <c r="B199">
        <v>64975321</v>
      </c>
      <c r="C199">
        <v>64975926</v>
      </c>
      <c r="D199">
        <v>29107700</v>
      </c>
      <c r="E199">
        <v>1</v>
      </c>
      <c r="F199">
        <v>1</v>
      </c>
      <c r="G199">
        <v>1</v>
      </c>
      <c r="H199">
        <v>3</v>
      </c>
      <c r="I199" t="s">
        <v>280</v>
      </c>
      <c r="J199" t="s">
        <v>281</v>
      </c>
      <c r="K199" t="s">
        <v>282</v>
      </c>
      <c r="L199">
        <v>1348</v>
      </c>
      <c r="N199">
        <v>1009</v>
      </c>
      <c r="O199" t="s">
        <v>250</v>
      </c>
      <c r="P199" t="s">
        <v>250</v>
      </c>
      <c r="Q199">
        <v>1000</v>
      </c>
      <c r="W199">
        <v>0</v>
      </c>
      <c r="X199">
        <v>1694202031</v>
      </c>
      <c r="Y199">
        <f t="shared" ref="Y199:Y208" si="145">AT199</f>
        <v>1.0000000000000001E-5</v>
      </c>
      <c r="AA199">
        <v>103338.66</v>
      </c>
      <c r="AB199">
        <v>0</v>
      </c>
      <c r="AC199">
        <v>0</v>
      </c>
      <c r="AD199">
        <v>0</v>
      </c>
      <c r="AE199">
        <v>6667.01</v>
      </c>
      <c r="AF199">
        <v>0</v>
      </c>
      <c r="AG199">
        <v>0</v>
      </c>
      <c r="AH199">
        <v>0</v>
      </c>
      <c r="AI199">
        <v>15.5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1.0000000000000001E-5</v>
      </c>
      <c r="AU199" t="s">
        <v>3</v>
      </c>
      <c r="AV199">
        <v>0</v>
      </c>
      <c r="AW199">
        <v>2</v>
      </c>
      <c r="AX199">
        <v>64975955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ROUND(Y199*Source!I196,7)</f>
        <v>1.6000000000000001E-4</v>
      </c>
      <c r="CY199">
        <f t="shared" ref="CY199:CY208" si="146">AA199</f>
        <v>103338.66</v>
      </c>
      <c r="CZ199">
        <f t="shared" ref="CZ199:CZ208" si="147">AE199</f>
        <v>6667.01</v>
      </c>
      <c r="DA199">
        <f t="shared" ref="DA199:DA208" si="148">AI199</f>
        <v>15.5</v>
      </c>
      <c r="DB199">
        <f t="shared" ref="DB199:DB208" si="149">ROUND(ROUND(AT199*CZ199,2),2)</f>
        <v>7.0000000000000007E-2</v>
      </c>
      <c r="DC199">
        <f t="shared" ref="DC199:DC208" si="150">ROUND(ROUND(AT199*AG199,2),2)</f>
        <v>0</v>
      </c>
      <c r="DD199" t="s">
        <v>3</v>
      </c>
      <c r="DE199" t="s">
        <v>3</v>
      </c>
      <c r="DF199">
        <f t="shared" ref="DF199:DF208" si="151">ROUND(ROUND(AE199*AI199,0)*CX199,0)</f>
        <v>17</v>
      </c>
      <c r="DG199">
        <f t="shared" ref="DG199:DG208" si="152">ROUND(ROUND(AF199,0)*CX199,0)</f>
        <v>0</v>
      </c>
      <c r="DH199">
        <f t="shared" ref="DH199:DH208" si="153">ROUND(ROUND(AG199,0)*CX199,0)</f>
        <v>0</v>
      </c>
      <c r="DI199">
        <f t="shared" si="138"/>
        <v>0</v>
      </c>
      <c r="DJ199">
        <f t="shared" ref="DJ199:DJ208" si="154">DF199</f>
        <v>17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ROW(Source!A196)</f>
        <v>196</v>
      </c>
      <c r="B200">
        <v>64975321</v>
      </c>
      <c r="C200">
        <v>64975926</v>
      </c>
      <c r="D200">
        <v>29113979</v>
      </c>
      <c r="E200">
        <v>1</v>
      </c>
      <c r="F200">
        <v>1</v>
      </c>
      <c r="G200">
        <v>1</v>
      </c>
      <c r="H200">
        <v>3</v>
      </c>
      <c r="I200" t="s">
        <v>283</v>
      </c>
      <c r="J200" t="s">
        <v>284</v>
      </c>
      <c r="K200" t="s">
        <v>285</v>
      </c>
      <c r="L200">
        <v>1348</v>
      </c>
      <c r="N200">
        <v>1009</v>
      </c>
      <c r="O200" t="s">
        <v>250</v>
      </c>
      <c r="P200" t="s">
        <v>250</v>
      </c>
      <c r="Q200">
        <v>1000</v>
      </c>
      <c r="W200">
        <v>0</v>
      </c>
      <c r="X200">
        <v>-1319080431</v>
      </c>
      <c r="Y200">
        <f t="shared" si="145"/>
        <v>7.7999999999999999E-4</v>
      </c>
      <c r="AA200">
        <v>206017.29</v>
      </c>
      <c r="AB200">
        <v>0</v>
      </c>
      <c r="AC200">
        <v>0</v>
      </c>
      <c r="AD200">
        <v>0</v>
      </c>
      <c r="AE200">
        <v>9749.99</v>
      </c>
      <c r="AF200">
        <v>0</v>
      </c>
      <c r="AG200">
        <v>0</v>
      </c>
      <c r="AH200">
        <v>0</v>
      </c>
      <c r="AI200">
        <v>21.13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7.7999999999999999E-4</v>
      </c>
      <c r="AU200" t="s">
        <v>3</v>
      </c>
      <c r="AV200">
        <v>0</v>
      </c>
      <c r="AW200">
        <v>2</v>
      </c>
      <c r="AX200">
        <v>64975956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ROUND(Y200*Source!I196,7)</f>
        <v>1.248E-2</v>
      </c>
      <c r="CY200">
        <f t="shared" si="146"/>
        <v>206017.29</v>
      </c>
      <c r="CZ200">
        <f t="shared" si="147"/>
        <v>9749.99</v>
      </c>
      <c r="DA200">
        <f t="shared" si="148"/>
        <v>21.13</v>
      </c>
      <c r="DB200">
        <f t="shared" si="149"/>
        <v>7.6</v>
      </c>
      <c r="DC200">
        <f t="shared" si="150"/>
        <v>0</v>
      </c>
      <c r="DD200" t="s">
        <v>3</v>
      </c>
      <c r="DE200" t="s">
        <v>3</v>
      </c>
      <c r="DF200">
        <f t="shared" si="151"/>
        <v>2571</v>
      </c>
      <c r="DG200">
        <f t="shared" si="152"/>
        <v>0</v>
      </c>
      <c r="DH200">
        <f t="shared" si="153"/>
        <v>0</v>
      </c>
      <c r="DI200">
        <f t="shared" si="138"/>
        <v>0</v>
      </c>
      <c r="DJ200">
        <f t="shared" si="154"/>
        <v>2571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ROW(Source!A196)</f>
        <v>196</v>
      </c>
      <c r="B201">
        <v>64975321</v>
      </c>
      <c r="C201">
        <v>64975926</v>
      </c>
      <c r="D201">
        <v>29114248</v>
      </c>
      <c r="E201">
        <v>1</v>
      </c>
      <c r="F201">
        <v>1</v>
      </c>
      <c r="G201">
        <v>1</v>
      </c>
      <c r="H201">
        <v>3</v>
      </c>
      <c r="I201" t="s">
        <v>286</v>
      </c>
      <c r="J201" t="s">
        <v>287</v>
      </c>
      <c r="K201" t="s">
        <v>288</v>
      </c>
      <c r="L201">
        <v>1346</v>
      </c>
      <c r="N201">
        <v>1009</v>
      </c>
      <c r="O201" t="s">
        <v>254</v>
      </c>
      <c r="P201" t="s">
        <v>254</v>
      </c>
      <c r="Q201">
        <v>1</v>
      </c>
      <c r="W201">
        <v>0</v>
      </c>
      <c r="X201">
        <v>432912396</v>
      </c>
      <c r="Y201">
        <f t="shared" si="145"/>
        <v>0.01</v>
      </c>
      <c r="AA201">
        <v>172.51</v>
      </c>
      <c r="AB201">
        <v>0</v>
      </c>
      <c r="AC201">
        <v>0</v>
      </c>
      <c r="AD201">
        <v>0</v>
      </c>
      <c r="AE201">
        <v>22.55</v>
      </c>
      <c r="AF201">
        <v>0</v>
      </c>
      <c r="AG201">
        <v>0</v>
      </c>
      <c r="AH201">
        <v>0</v>
      </c>
      <c r="AI201">
        <v>7.65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0.01</v>
      </c>
      <c r="AU201" t="s">
        <v>3</v>
      </c>
      <c r="AV201">
        <v>0</v>
      </c>
      <c r="AW201">
        <v>2</v>
      </c>
      <c r="AX201">
        <v>64975957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ROUND(Y201*Source!I196,7)</f>
        <v>0.16</v>
      </c>
      <c r="CY201">
        <f t="shared" si="146"/>
        <v>172.51</v>
      </c>
      <c r="CZ201">
        <f t="shared" si="147"/>
        <v>22.55</v>
      </c>
      <c r="DA201">
        <f t="shared" si="148"/>
        <v>7.65</v>
      </c>
      <c r="DB201">
        <f t="shared" si="149"/>
        <v>0.23</v>
      </c>
      <c r="DC201">
        <f t="shared" si="150"/>
        <v>0</v>
      </c>
      <c r="DD201" t="s">
        <v>3</v>
      </c>
      <c r="DE201" t="s">
        <v>3</v>
      </c>
      <c r="DF201">
        <f t="shared" si="151"/>
        <v>28</v>
      </c>
      <c r="DG201">
        <f t="shared" si="152"/>
        <v>0</v>
      </c>
      <c r="DH201">
        <f t="shared" si="153"/>
        <v>0</v>
      </c>
      <c r="DI201">
        <f t="shared" si="138"/>
        <v>0</v>
      </c>
      <c r="DJ201">
        <f t="shared" si="154"/>
        <v>28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ROW(Source!A196)</f>
        <v>196</v>
      </c>
      <c r="B202">
        <v>64975321</v>
      </c>
      <c r="C202">
        <v>64975926</v>
      </c>
      <c r="D202">
        <v>29113104</v>
      </c>
      <c r="E202">
        <v>1</v>
      </c>
      <c r="F202">
        <v>1</v>
      </c>
      <c r="G202">
        <v>1</v>
      </c>
      <c r="H202">
        <v>3</v>
      </c>
      <c r="I202" t="s">
        <v>289</v>
      </c>
      <c r="J202" t="s">
        <v>290</v>
      </c>
      <c r="K202" t="s">
        <v>291</v>
      </c>
      <c r="L202">
        <v>1348</v>
      </c>
      <c r="N202">
        <v>1009</v>
      </c>
      <c r="O202" t="s">
        <v>250</v>
      </c>
      <c r="P202" t="s">
        <v>250</v>
      </c>
      <c r="Q202">
        <v>1000</v>
      </c>
      <c r="W202">
        <v>0</v>
      </c>
      <c r="X202">
        <v>1688732490</v>
      </c>
      <c r="Y202">
        <f t="shared" si="145"/>
        <v>7.0000000000000001E-3</v>
      </c>
      <c r="AA202">
        <v>53957.49</v>
      </c>
      <c r="AB202">
        <v>0</v>
      </c>
      <c r="AC202">
        <v>0</v>
      </c>
      <c r="AD202">
        <v>0</v>
      </c>
      <c r="AE202">
        <v>4909.6899999999996</v>
      </c>
      <c r="AF202">
        <v>0</v>
      </c>
      <c r="AG202">
        <v>0</v>
      </c>
      <c r="AH202">
        <v>0</v>
      </c>
      <c r="AI202">
        <v>10.99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7.0000000000000001E-3</v>
      </c>
      <c r="AU202" t="s">
        <v>3</v>
      </c>
      <c r="AV202">
        <v>0</v>
      </c>
      <c r="AW202">
        <v>2</v>
      </c>
      <c r="AX202">
        <v>64975958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ROUND(Y202*Source!I196,7)</f>
        <v>0.112</v>
      </c>
      <c r="CY202">
        <f t="shared" si="146"/>
        <v>53957.49</v>
      </c>
      <c r="CZ202">
        <f t="shared" si="147"/>
        <v>4909.6899999999996</v>
      </c>
      <c r="DA202">
        <f t="shared" si="148"/>
        <v>10.99</v>
      </c>
      <c r="DB202">
        <f t="shared" si="149"/>
        <v>34.369999999999997</v>
      </c>
      <c r="DC202">
        <f t="shared" si="150"/>
        <v>0</v>
      </c>
      <c r="DD202" t="s">
        <v>3</v>
      </c>
      <c r="DE202" t="s">
        <v>3</v>
      </c>
      <c r="DF202">
        <f t="shared" si="151"/>
        <v>6043</v>
      </c>
      <c r="DG202">
        <f t="shared" si="152"/>
        <v>0</v>
      </c>
      <c r="DH202">
        <f t="shared" si="153"/>
        <v>0</v>
      </c>
      <c r="DI202">
        <f t="shared" si="138"/>
        <v>0</v>
      </c>
      <c r="DJ202">
        <f t="shared" si="154"/>
        <v>6043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ROW(Source!A196)</f>
        <v>196</v>
      </c>
      <c r="B203">
        <v>64975321</v>
      </c>
      <c r="C203">
        <v>64975926</v>
      </c>
      <c r="D203">
        <v>29113349</v>
      </c>
      <c r="E203">
        <v>1</v>
      </c>
      <c r="F203">
        <v>1</v>
      </c>
      <c r="G203">
        <v>1</v>
      </c>
      <c r="H203">
        <v>3</v>
      </c>
      <c r="I203" t="s">
        <v>292</v>
      </c>
      <c r="J203" t="s">
        <v>293</v>
      </c>
      <c r="K203" t="s">
        <v>294</v>
      </c>
      <c r="L203">
        <v>1301</v>
      </c>
      <c r="N203">
        <v>1003</v>
      </c>
      <c r="O203" t="s">
        <v>295</v>
      </c>
      <c r="P203" t="s">
        <v>295</v>
      </c>
      <c r="Q203">
        <v>1</v>
      </c>
      <c r="W203">
        <v>0</v>
      </c>
      <c r="X203">
        <v>-126980001</v>
      </c>
      <c r="Y203">
        <f t="shared" si="145"/>
        <v>0.53</v>
      </c>
      <c r="AA203">
        <v>166.17</v>
      </c>
      <c r="AB203">
        <v>0</v>
      </c>
      <c r="AC203">
        <v>0</v>
      </c>
      <c r="AD203">
        <v>0</v>
      </c>
      <c r="AE203">
        <v>15.12</v>
      </c>
      <c r="AF203">
        <v>0</v>
      </c>
      <c r="AG203">
        <v>0</v>
      </c>
      <c r="AH203">
        <v>0</v>
      </c>
      <c r="AI203">
        <v>10.99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0.53</v>
      </c>
      <c r="AU203" t="s">
        <v>3</v>
      </c>
      <c r="AV203">
        <v>0</v>
      </c>
      <c r="AW203">
        <v>2</v>
      </c>
      <c r="AX203">
        <v>64975959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ROUND(Y203*Source!I196,7)</f>
        <v>8.48</v>
      </c>
      <c r="CY203">
        <f t="shared" si="146"/>
        <v>166.17</v>
      </c>
      <c r="CZ203">
        <f t="shared" si="147"/>
        <v>15.12</v>
      </c>
      <c r="DA203">
        <f t="shared" si="148"/>
        <v>10.99</v>
      </c>
      <c r="DB203">
        <f t="shared" si="149"/>
        <v>8.01</v>
      </c>
      <c r="DC203">
        <f t="shared" si="150"/>
        <v>0</v>
      </c>
      <c r="DD203" t="s">
        <v>3</v>
      </c>
      <c r="DE203" t="s">
        <v>3</v>
      </c>
      <c r="DF203">
        <f t="shared" si="151"/>
        <v>1408</v>
      </c>
      <c r="DG203">
        <f t="shared" si="152"/>
        <v>0</v>
      </c>
      <c r="DH203">
        <f t="shared" si="153"/>
        <v>0</v>
      </c>
      <c r="DI203">
        <f t="shared" si="138"/>
        <v>0</v>
      </c>
      <c r="DJ203">
        <f t="shared" si="154"/>
        <v>1408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ROW(Source!A196)</f>
        <v>196</v>
      </c>
      <c r="B204">
        <v>64975321</v>
      </c>
      <c r="C204">
        <v>64975926</v>
      </c>
      <c r="D204">
        <v>29113897</v>
      </c>
      <c r="E204">
        <v>1</v>
      </c>
      <c r="F204">
        <v>1</v>
      </c>
      <c r="G204">
        <v>1</v>
      </c>
      <c r="H204">
        <v>3</v>
      </c>
      <c r="I204" t="s">
        <v>296</v>
      </c>
      <c r="J204" t="s">
        <v>297</v>
      </c>
      <c r="K204" t="s">
        <v>298</v>
      </c>
      <c r="L204">
        <v>1301</v>
      </c>
      <c r="N204">
        <v>1003</v>
      </c>
      <c r="O204" t="s">
        <v>295</v>
      </c>
      <c r="P204" t="s">
        <v>295</v>
      </c>
      <c r="Q204">
        <v>1</v>
      </c>
      <c r="W204">
        <v>0</v>
      </c>
      <c r="X204">
        <v>517356152</v>
      </c>
      <c r="Y204">
        <f t="shared" si="145"/>
        <v>0.11</v>
      </c>
      <c r="AA204">
        <v>141.31</v>
      </c>
      <c r="AB204">
        <v>0</v>
      </c>
      <c r="AC204">
        <v>0</v>
      </c>
      <c r="AD204">
        <v>0</v>
      </c>
      <c r="AE204">
        <v>23.79</v>
      </c>
      <c r="AF204">
        <v>0</v>
      </c>
      <c r="AG204">
        <v>0</v>
      </c>
      <c r="AH204">
        <v>0</v>
      </c>
      <c r="AI204">
        <v>5.94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0.11</v>
      </c>
      <c r="AU204" t="s">
        <v>3</v>
      </c>
      <c r="AV204">
        <v>0</v>
      </c>
      <c r="AW204">
        <v>2</v>
      </c>
      <c r="AX204">
        <v>64975960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ROUND(Y204*Source!I196,7)</f>
        <v>1.76</v>
      </c>
      <c r="CY204">
        <f t="shared" si="146"/>
        <v>141.31</v>
      </c>
      <c r="CZ204">
        <f t="shared" si="147"/>
        <v>23.79</v>
      </c>
      <c r="DA204">
        <f t="shared" si="148"/>
        <v>5.94</v>
      </c>
      <c r="DB204">
        <f t="shared" si="149"/>
        <v>2.62</v>
      </c>
      <c r="DC204">
        <f t="shared" si="150"/>
        <v>0</v>
      </c>
      <c r="DD204" t="s">
        <v>3</v>
      </c>
      <c r="DE204" t="s">
        <v>3</v>
      </c>
      <c r="DF204">
        <f t="shared" si="151"/>
        <v>248</v>
      </c>
      <c r="DG204">
        <f t="shared" si="152"/>
        <v>0</v>
      </c>
      <c r="DH204">
        <f t="shared" si="153"/>
        <v>0</v>
      </c>
      <c r="DI204">
        <f t="shared" si="138"/>
        <v>0</v>
      </c>
      <c r="DJ204">
        <f t="shared" si="154"/>
        <v>248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ROW(Source!A196)</f>
        <v>196</v>
      </c>
      <c r="B205">
        <v>64975321</v>
      </c>
      <c r="C205">
        <v>64975926</v>
      </c>
      <c r="D205">
        <v>29110606</v>
      </c>
      <c r="E205">
        <v>1</v>
      </c>
      <c r="F205">
        <v>1</v>
      </c>
      <c r="G205">
        <v>1</v>
      </c>
      <c r="H205">
        <v>3</v>
      </c>
      <c r="I205" t="s">
        <v>299</v>
      </c>
      <c r="J205" t="s">
        <v>300</v>
      </c>
      <c r="K205" t="s">
        <v>301</v>
      </c>
      <c r="L205">
        <v>1348</v>
      </c>
      <c r="N205">
        <v>1009</v>
      </c>
      <c r="O205" t="s">
        <v>250</v>
      </c>
      <c r="P205" t="s">
        <v>250</v>
      </c>
      <c r="Q205">
        <v>1000</v>
      </c>
      <c r="W205">
        <v>0</v>
      </c>
      <c r="X205">
        <v>1170503714</v>
      </c>
      <c r="Y205">
        <f t="shared" si="145"/>
        <v>1.1E-4</v>
      </c>
      <c r="AA205">
        <v>98815.8</v>
      </c>
      <c r="AB205">
        <v>0</v>
      </c>
      <c r="AC205">
        <v>0</v>
      </c>
      <c r="AD205">
        <v>0</v>
      </c>
      <c r="AE205">
        <v>9420</v>
      </c>
      <c r="AF205">
        <v>0</v>
      </c>
      <c r="AG205">
        <v>0</v>
      </c>
      <c r="AH205">
        <v>0</v>
      </c>
      <c r="AI205">
        <v>10.49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1.1E-4</v>
      </c>
      <c r="AU205" t="s">
        <v>3</v>
      </c>
      <c r="AV205">
        <v>0</v>
      </c>
      <c r="AW205">
        <v>2</v>
      </c>
      <c r="AX205">
        <v>64975961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ROUND(Y205*Source!I196,7)</f>
        <v>1.7600000000000001E-3</v>
      </c>
      <c r="CY205">
        <f t="shared" si="146"/>
        <v>98815.8</v>
      </c>
      <c r="CZ205">
        <f t="shared" si="147"/>
        <v>9420</v>
      </c>
      <c r="DA205">
        <f t="shared" si="148"/>
        <v>10.49</v>
      </c>
      <c r="DB205">
        <f t="shared" si="149"/>
        <v>1.04</v>
      </c>
      <c r="DC205">
        <f t="shared" si="150"/>
        <v>0</v>
      </c>
      <c r="DD205" t="s">
        <v>3</v>
      </c>
      <c r="DE205" t="s">
        <v>3</v>
      </c>
      <c r="DF205">
        <f t="shared" si="151"/>
        <v>174</v>
      </c>
      <c r="DG205">
        <f t="shared" si="152"/>
        <v>0</v>
      </c>
      <c r="DH205">
        <f t="shared" si="153"/>
        <v>0</v>
      </c>
      <c r="DI205">
        <f t="shared" si="138"/>
        <v>0</v>
      </c>
      <c r="DJ205">
        <f t="shared" si="154"/>
        <v>174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ROW(Source!A196)</f>
        <v>196</v>
      </c>
      <c r="B206">
        <v>64975321</v>
      </c>
      <c r="C206">
        <v>64975926</v>
      </c>
      <c r="D206">
        <v>29122102</v>
      </c>
      <c r="E206">
        <v>1</v>
      </c>
      <c r="F206">
        <v>1</v>
      </c>
      <c r="G206">
        <v>1</v>
      </c>
      <c r="H206">
        <v>3</v>
      </c>
      <c r="I206" t="s">
        <v>302</v>
      </c>
      <c r="J206" t="s">
        <v>303</v>
      </c>
      <c r="K206" t="s">
        <v>304</v>
      </c>
      <c r="L206">
        <v>1348</v>
      </c>
      <c r="N206">
        <v>1009</v>
      </c>
      <c r="O206" t="s">
        <v>250</v>
      </c>
      <c r="P206" t="s">
        <v>250</v>
      </c>
      <c r="Q206">
        <v>1000</v>
      </c>
      <c r="W206">
        <v>0</v>
      </c>
      <c r="X206">
        <v>-1142562182</v>
      </c>
      <c r="Y206">
        <f t="shared" si="145"/>
        <v>1.9000000000000001E-4</v>
      </c>
      <c r="AA206">
        <v>69977.600000000006</v>
      </c>
      <c r="AB206">
        <v>0</v>
      </c>
      <c r="AC206">
        <v>0</v>
      </c>
      <c r="AD206">
        <v>0</v>
      </c>
      <c r="AE206">
        <v>15620</v>
      </c>
      <c r="AF206">
        <v>0</v>
      </c>
      <c r="AG206">
        <v>0</v>
      </c>
      <c r="AH206">
        <v>0</v>
      </c>
      <c r="AI206">
        <v>4.4800000000000004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1.9000000000000001E-4</v>
      </c>
      <c r="AU206" t="s">
        <v>3</v>
      </c>
      <c r="AV206">
        <v>0</v>
      </c>
      <c r="AW206">
        <v>2</v>
      </c>
      <c r="AX206">
        <v>64975962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ROUND(Y206*Source!I196,7)</f>
        <v>3.0400000000000002E-3</v>
      </c>
      <c r="CY206">
        <f t="shared" si="146"/>
        <v>69977.600000000006</v>
      </c>
      <c r="CZ206">
        <f t="shared" si="147"/>
        <v>15620</v>
      </c>
      <c r="DA206">
        <f t="shared" si="148"/>
        <v>4.4800000000000004</v>
      </c>
      <c r="DB206">
        <f t="shared" si="149"/>
        <v>2.97</v>
      </c>
      <c r="DC206">
        <f t="shared" si="150"/>
        <v>0</v>
      </c>
      <c r="DD206" t="s">
        <v>3</v>
      </c>
      <c r="DE206" t="s">
        <v>3</v>
      </c>
      <c r="DF206">
        <f t="shared" si="151"/>
        <v>213</v>
      </c>
      <c r="DG206">
        <f t="shared" si="152"/>
        <v>0</v>
      </c>
      <c r="DH206">
        <f t="shared" si="153"/>
        <v>0</v>
      </c>
      <c r="DI206">
        <f t="shared" si="138"/>
        <v>0</v>
      </c>
      <c r="DJ206">
        <f t="shared" si="154"/>
        <v>213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ROW(Source!A196)</f>
        <v>196</v>
      </c>
      <c r="B207">
        <v>64975321</v>
      </c>
      <c r="C207">
        <v>64975926</v>
      </c>
      <c r="D207">
        <v>29122949</v>
      </c>
      <c r="E207">
        <v>1</v>
      </c>
      <c r="F207">
        <v>1</v>
      </c>
      <c r="G207">
        <v>1</v>
      </c>
      <c r="H207">
        <v>3</v>
      </c>
      <c r="I207" t="s">
        <v>305</v>
      </c>
      <c r="J207" t="s">
        <v>306</v>
      </c>
      <c r="K207" t="s">
        <v>307</v>
      </c>
      <c r="L207">
        <v>1348</v>
      </c>
      <c r="N207">
        <v>1009</v>
      </c>
      <c r="O207" t="s">
        <v>250</v>
      </c>
      <c r="P207" t="s">
        <v>250</v>
      </c>
      <c r="Q207">
        <v>1000</v>
      </c>
      <c r="W207">
        <v>0</v>
      </c>
      <c r="X207">
        <v>-1810764937</v>
      </c>
      <c r="Y207">
        <f t="shared" si="145"/>
        <v>2.5000000000000001E-4</v>
      </c>
      <c r="AA207">
        <v>137944.06</v>
      </c>
      <c r="AB207">
        <v>0</v>
      </c>
      <c r="AC207">
        <v>0</v>
      </c>
      <c r="AD207">
        <v>0</v>
      </c>
      <c r="AE207">
        <v>21353.57</v>
      </c>
      <c r="AF207">
        <v>0</v>
      </c>
      <c r="AG207">
        <v>0</v>
      </c>
      <c r="AH207">
        <v>0</v>
      </c>
      <c r="AI207">
        <v>6.46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2.5000000000000001E-4</v>
      </c>
      <c r="AU207" t="s">
        <v>3</v>
      </c>
      <c r="AV207">
        <v>0</v>
      </c>
      <c r="AW207">
        <v>2</v>
      </c>
      <c r="AX207">
        <v>64975963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ROUND(Y207*Source!I196,7)</f>
        <v>4.0000000000000001E-3</v>
      </c>
      <c r="CY207">
        <f t="shared" si="146"/>
        <v>137944.06</v>
      </c>
      <c r="CZ207">
        <f t="shared" si="147"/>
        <v>21353.57</v>
      </c>
      <c r="DA207">
        <f t="shared" si="148"/>
        <v>6.46</v>
      </c>
      <c r="DB207">
        <f t="shared" si="149"/>
        <v>5.34</v>
      </c>
      <c r="DC207">
        <f t="shared" si="150"/>
        <v>0</v>
      </c>
      <c r="DD207" t="s">
        <v>3</v>
      </c>
      <c r="DE207" t="s">
        <v>3</v>
      </c>
      <c r="DF207">
        <f t="shared" si="151"/>
        <v>552</v>
      </c>
      <c r="DG207">
        <f t="shared" si="152"/>
        <v>0</v>
      </c>
      <c r="DH207">
        <f t="shared" si="153"/>
        <v>0</v>
      </c>
      <c r="DI207">
        <f t="shared" si="138"/>
        <v>0</v>
      </c>
      <c r="DJ207">
        <f t="shared" si="154"/>
        <v>552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ROW(Source!A196)</f>
        <v>196</v>
      </c>
      <c r="B208">
        <v>64975321</v>
      </c>
      <c r="C208">
        <v>64975926</v>
      </c>
      <c r="D208">
        <v>29171808</v>
      </c>
      <c r="E208">
        <v>1</v>
      </c>
      <c r="F208">
        <v>1</v>
      </c>
      <c r="G208">
        <v>1</v>
      </c>
      <c r="H208">
        <v>3</v>
      </c>
      <c r="I208" t="s">
        <v>261</v>
      </c>
      <c r="J208" t="s">
        <v>262</v>
      </c>
      <c r="K208" t="s">
        <v>263</v>
      </c>
      <c r="L208">
        <v>1374</v>
      </c>
      <c r="N208">
        <v>1013</v>
      </c>
      <c r="O208" t="s">
        <v>264</v>
      </c>
      <c r="P208" t="s">
        <v>264</v>
      </c>
      <c r="Q208">
        <v>1</v>
      </c>
      <c r="W208">
        <v>0</v>
      </c>
      <c r="X208">
        <v>-915781824</v>
      </c>
      <c r="Y208">
        <f t="shared" si="145"/>
        <v>0.22</v>
      </c>
      <c r="AA208">
        <v>9.66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9.66</v>
      </c>
      <c r="AJ208">
        <v>1</v>
      </c>
      <c r="AK208">
        <v>1</v>
      </c>
      <c r="AL208">
        <v>1</v>
      </c>
      <c r="AM208">
        <v>5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0.22</v>
      </c>
      <c r="AU208" t="s">
        <v>3</v>
      </c>
      <c r="AV208">
        <v>0</v>
      </c>
      <c r="AW208">
        <v>2</v>
      </c>
      <c r="AX208">
        <v>64975964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ROUND(Y208*Source!I196,7)</f>
        <v>3.52</v>
      </c>
      <c r="CY208">
        <f t="shared" si="146"/>
        <v>9.66</v>
      </c>
      <c r="CZ208">
        <f t="shared" si="147"/>
        <v>1</v>
      </c>
      <c r="DA208">
        <f t="shared" si="148"/>
        <v>9.66</v>
      </c>
      <c r="DB208">
        <f t="shared" si="149"/>
        <v>0.22</v>
      </c>
      <c r="DC208">
        <f t="shared" si="150"/>
        <v>0</v>
      </c>
      <c r="DD208" t="s">
        <v>3</v>
      </c>
      <c r="DE208" t="s">
        <v>3</v>
      </c>
      <c r="DF208">
        <f t="shared" si="151"/>
        <v>35</v>
      </c>
      <c r="DG208">
        <f t="shared" si="152"/>
        <v>0</v>
      </c>
      <c r="DH208">
        <f t="shared" si="153"/>
        <v>0</v>
      </c>
      <c r="DI208">
        <f t="shared" si="138"/>
        <v>0</v>
      </c>
      <c r="DJ208">
        <f t="shared" si="154"/>
        <v>35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ROW(Source!A201)</f>
        <v>201</v>
      </c>
      <c r="B209">
        <v>64975323</v>
      </c>
      <c r="C209">
        <v>64975971</v>
      </c>
      <c r="D209">
        <v>29362762</v>
      </c>
      <c r="E209">
        <v>1</v>
      </c>
      <c r="F209">
        <v>1</v>
      </c>
      <c r="G209">
        <v>1</v>
      </c>
      <c r="H209">
        <v>1</v>
      </c>
      <c r="I209" t="s">
        <v>308</v>
      </c>
      <c r="J209" t="s">
        <v>3</v>
      </c>
      <c r="K209" t="s">
        <v>309</v>
      </c>
      <c r="L209">
        <v>1369</v>
      </c>
      <c r="N209">
        <v>1013</v>
      </c>
      <c r="O209" t="s">
        <v>228</v>
      </c>
      <c r="P209" t="s">
        <v>228</v>
      </c>
      <c r="Q209">
        <v>1</v>
      </c>
      <c r="W209">
        <v>0</v>
      </c>
      <c r="X209">
        <v>604758886</v>
      </c>
      <c r="Y209">
        <f t="shared" ref="Y209:Y214" si="155">(AT209*ROUND(1.2,7))</f>
        <v>11.135999999999999</v>
      </c>
      <c r="AA209">
        <v>0</v>
      </c>
      <c r="AB209">
        <v>0</v>
      </c>
      <c r="AC209">
        <v>0</v>
      </c>
      <c r="AD209">
        <v>9.6199999999999992</v>
      </c>
      <c r="AE209">
        <v>0</v>
      </c>
      <c r="AF209">
        <v>0</v>
      </c>
      <c r="AG209">
        <v>0</v>
      </c>
      <c r="AH209">
        <v>9.6199999999999992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9.2799999999999994</v>
      </c>
      <c r="AU209" t="s">
        <v>98</v>
      </c>
      <c r="AV209">
        <v>1</v>
      </c>
      <c r="AW209">
        <v>2</v>
      </c>
      <c r="AX209">
        <v>64975984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ROUND(AT209*Source!I201*AH209*AL209,0)</f>
        <v>125</v>
      </c>
      <c r="CV209">
        <f>ROUND(Y209*Source!I201,7)</f>
        <v>15.590400000000001</v>
      </c>
      <c r="CW209">
        <v>0</v>
      </c>
      <c r="CX209">
        <f>ROUND(Y209*Source!I201,7)</f>
        <v>15.590400000000001</v>
      </c>
      <c r="CY209">
        <f>AD209</f>
        <v>9.6199999999999992</v>
      </c>
      <c r="CZ209">
        <f>AH209</f>
        <v>9.6199999999999992</v>
      </c>
      <c r="DA209">
        <f>AL209</f>
        <v>1</v>
      </c>
      <c r="DB209">
        <f t="shared" ref="DB209:DB214" si="156">ROUND((ROUND(AT209*CZ209,2)*ROUND(1.2,7)),2)</f>
        <v>107.12</v>
      </c>
      <c r="DC209">
        <f t="shared" ref="DC209:DC214" si="157">ROUND((ROUND(AT209*AG209,2)*ROUND(1.2,7)),2)</f>
        <v>0</v>
      </c>
      <c r="DD209" t="s">
        <v>3</v>
      </c>
      <c r="DE209" t="s">
        <v>3</v>
      </c>
      <c r="DF209">
        <f t="shared" ref="DF209:DF219" si="158">ROUND(ROUND(AE209,2)*CX209,2)</f>
        <v>0</v>
      </c>
      <c r="DG209">
        <f t="shared" ref="DG209:DG219" si="159">ROUND(ROUND(AF209,2)*CX209,2)</f>
        <v>0</v>
      </c>
      <c r="DH209">
        <f t="shared" ref="DH209:DH219" si="160">ROUND(ROUND(AG209,2)*CX209,2)</f>
        <v>0</v>
      </c>
      <c r="DI209">
        <f t="shared" ref="DI209:DI219" si="161">ROUND(ROUND(AH209,2)*CX209,2)</f>
        <v>149.97999999999999</v>
      </c>
      <c r="DJ209">
        <f>DI209</f>
        <v>149.97999999999999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ROW(Source!A201)</f>
        <v>201</v>
      </c>
      <c r="B210">
        <v>64975323</v>
      </c>
      <c r="C210">
        <v>64975971</v>
      </c>
      <c r="D210">
        <v>121548</v>
      </c>
      <c r="E210">
        <v>1</v>
      </c>
      <c r="F210">
        <v>1</v>
      </c>
      <c r="G210">
        <v>1</v>
      </c>
      <c r="H210">
        <v>1</v>
      </c>
      <c r="I210" t="s">
        <v>35</v>
      </c>
      <c r="J210" t="s">
        <v>3</v>
      </c>
      <c r="K210" t="s">
        <v>229</v>
      </c>
      <c r="L210">
        <v>608254</v>
      </c>
      <c r="N210">
        <v>1013</v>
      </c>
      <c r="O210" t="s">
        <v>230</v>
      </c>
      <c r="P210" t="s">
        <v>230</v>
      </c>
      <c r="Q210">
        <v>1</v>
      </c>
      <c r="W210">
        <v>0</v>
      </c>
      <c r="X210">
        <v>-185737400</v>
      </c>
      <c r="Y210">
        <f t="shared" si="155"/>
        <v>0.24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0.2</v>
      </c>
      <c r="AU210" t="s">
        <v>98</v>
      </c>
      <c r="AV210">
        <v>2</v>
      </c>
      <c r="AW210">
        <v>2</v>
      </c>
      <c r="AX210">
        <v>64975985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ROUND(Y210*Source!I201,7)</f>
        <v>0.33600000000000002</v>
      </c>
      <c r="CY210">
        <f>AD210</f>
        <v>0</v>
      </c>
      <c r="CZ210">
        <f>AH210</f>
        <v>0</v>
      </c>
      <c r="DA210">
        <f>AL210</f>
        <v>1</v>
      </c>
      <c r="DB210">
        <f t="shared" si="156"/>
        <v>0</v>
      </c>
      <c r="DC210">
        <f t="shared" si="157"/>
        <v>0</v>
      </c>
      <c r="DD210" t="s">
        <v>3</v>
      </c>
      <c r="DE210" t="s">
        <v>3</v>
      </c>
      <c r="DF210">
        <f t="shared" si="158"/>
        <v>0</v>
      </c>
      <c r="DG210">
        <f t="shared" si="159"/>
        <v>0</v>
      </c>
      <c r="DH210">
        <f t="shared" si="160"/>
        <v>0</v>
      </c>
      <c r="DI210">
        <f t="shared" si="161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ROW(Source!A201)</f>
        <v>201</v>
      </c>
      <c r="B211">
        <v>64975323</v>
      </c>
      <c r="C211">
        <v>64975971</v>
      </c>
      <c r="D211">
        <v>29172362</v>
      </c>
      <c r="E211">
        <v>1</v>
      </c>
      <c r="F211">
        <v>1</v>
      </c>
      <c r="G211">
        <v>1</v>
      </c>
      <c r="H211">
        <v>2</v>
      </c>
      <c r="I211" t="s">
        <v>231</v>
      </c>
      <c r="J211" t="s">
        <v>232</v>
      </c>
      <c r="K211" t="s">
        <v>233</v>
      </c>
      <c r="L211">
        <v>1368</v>
      </c>
      <c r="N211">
        <v>1011</v>
      </c>
      <c r="O211" t="s">
        <v>234</v>
      </c>
      <c r="P211" t="s">
        <v>234</v>
      </c>
      <c r="Q211">
        <v>1</v>
      </c>
      <c r="W211">
        <v>0</v>
      </c>
      <c r="X211">
        <v>783836208</v>
      </c>
      <c r="Y211">
        <f t="shared" si="155"/>
        <v>0.24</v>
      </c>
      <c r="AA211">
        <v>0</v>
      </c>
      <c r="AB211">
        <v>134.65</v>
      </c>
      <c r="AC211">
        <v>13.5</v>
      </c>
      <c r="AD211">
        <v>0</v>
      </c>
      <c r="AE211">
        <v>0</v>
      </c>
      <c r="AF211">
        <v>134.65</v>
      </c>
      <c r="AG211">
        <v>13.5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0.2</v>
      </c>
      <c r="AU211" t="s">
        <v>98</v>
      </c>
      <c r="AV211">
        <v>0</v>
      </c>
      <c r="AW211">
        <v>2</v>
      </c>
      <c r="AX211">
        <v>64975986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ROUND(Y211*Source!I201*DO211,7)</f>
        <v>0</v>
      </c>
      <c r="CX211">
        <f>ROUND(Y211*Source!I201,7)</f>
        <v>0.33600000000000002</v>
      </c>
      <c r="CY211">
        <f>AB211</f>
        <v>134.65</v>
      </c>
      <c r="CZ211">
        <f>AF211</f>
        <v>134.65</v>
      </c>
      <c r="DA211">
        <f>AJ211</f>
        <v>1</v>
      </c>
      <c r="DB211">
        <f t="shared" si="156"/>
        <v>32.32</v>
      </c>
      <c r="DC211">
        <f t="shared" si="157"/>
        <v>3.24</v>
      </c>
      <c r="DD211" t="s">
        <v>3</v>
      </c>
      <c r="DE211" t="s">
        <v>3</v>
      </c>
      <c r="DF211">
        <f t="shared" si="158"/>
        <v>0</v>
      </c>
      <c r="DG211">
        <f t="shared" si="159"/>
        <v>45.24</v>
      </c>
      <c r="DH211">
        <f t="shared" si="160"/>
        <v>4.54</v>
      </c>
      <c r="DI211">
        <f t="shared" si="161"/>
        <v>0</v>
      </c>
      <c r="DJ211">
        <f>DG211</f>
        <v>45.24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ROW(Source!A201)</f>
        <v>201</v>
      </c>
      <c r="B212">
        <v>64975323</v>
      </c>
      <c r="C212">
        <v>64975971</v>
      </c>
      <c r="D212">
        <v>29172498</v>
      </c>
      <c r="E212">
        <v>1</v>
      </c>
      <c r="F212">
        <v>1</v>
      </c>
      <c r="G212">
        <v>1</v>
      </c>
      <c r="H212">
        <v>2</v>
      </c>
      <c r="I212" t="s">
        <v>310</v>
      </c>
      <c r="J212" t="s">
        <v>311</v>
      </c>
      <c r="K212" t="s">
        <v>312</v>
      </c>
      <c r="L212">
        <v>1368</v>
      </c>
      <c r="N212">
        <v>1011</v>
      </c>
      <c r="O212" t="s">
        <v>234</v>
      </c>
      <c r="P212" t="s">
        <v>234</v>
      </c>
      <c r="Q212">
        <v>1</v>
      </c>
      <c r="W212">
        <v>0</v>
      </c>
      <c r="X212">
        <v>-426164714</v>
      </c>
      <c r="Y212">
        <f t="shared" si="155"/>
        <v>2.64</v>
      </c>
      <c r="AA212">
        <v>0</v>
      </c>
      <c r="AB212">
        <v>2.37</v>
      </c>
      <c r="AC212">
        <v>0</v>
      </c>
      <c r="AD212">
        <v>0</v>
      </c>
      <c r="AE212">
        <v>0</v>
      </c>
      <c r="AF212">
        <v>2.37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2.2000000000000002</v>
      </c>
      <c r="AU212" t="s">
        <v>98</v>
      </c>
      <c r="AV212">
        <v>0</v>
      </c>
      <c r="AW212">
        <v>2</v>
      </c>
      <c r="AX212">
        <v>64975987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ROUND(Y212*Source!I201*DO212,7)</f>
        <v>0</v>
      </c>
      <c r="CX212">
        <f>ROUND(Y212*Source!I201,7)</f>
        <v>3.6960000000000002</v>
      </c>
      <c r="CY212">
        <f>AB212</f>
        <v>2.37</v>
      </c>
      <c r="CZ212">
        <f>AF212</f>
        <v>2.37</v>
      </c>
      <c r="DA212">
        <f>AJ212</f>
        <v>1</v>
      </c>
      <c r="DB212">
        <f t="shared" si="156"/>
        <v>6.25</v>
      </c>
      <c r="DC212">
        <f t="shared" si="157"/>
        <v>0</v>
      </c>
      <c r="DD212" t="s">
        <v>3</v>
      </c>
      <c r="DE212" t="s">
        <v>3</v>
      </c>
      <c r="DF212">
        <f t="shared" si="158"/>
        <v>0</v>
      </c>
      <c r="DG212">
        <f t="shared" si="159"/>
        <v>8.76</v>
      </c>
      <c r="DH212">
        <f t="shared" si="160"/>
        <v>0</v>
      </c>
      <c r="DI212">
        <f t="shared" si="161"/>
        <v>0</v>
      </c>
      <c r="DJ212">
        <f>DG212</f>
        <v>8.76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ROW(Source!A201)</f>
        <v>201</v>
      </c>
      <c r="B213">
        <v>64975323</v>
      </c>
      <c r="C213">
        <v>64975971</v>
      </c>
      <c r="D213">
        <v>29172514</v>
      </c>
      <c r="E213">
        <v>1</v>
      </c>
      <c r="F213">
        <v>1</v>
      </c>
      <c r="G213">
        <v>1</v>
      </c>
      <c r="H213">
        <v>2</v>
      </c>
      <c r="I213" t="s">
        <v>313</v>
      </c>
      <c r="J213" t="s">
        <v>314</v>
      </c>
      <c r="K213" t="s">
        <v>315</v>
      </c>
      <c r="L213">
        <v>1368</v>
      </c>
      <c r="N213">
        <v>1011</v>
      </c>
      <c r="O213" t="s">
        <v>234</v>
      </c>
      <c r="P213" t="s">
        <v>234</v>
      </c>
      <c r="Q213">
        <v>1</v>
      </c>
      <c r="W213">
        <v>0</v>
      </c>
      <c r="X213">
        <v>1983991698</v>
      </c>
      <c r="Y213">
        <f t="shared" si="155"/>
        <v>2.64</v>
      </c>
      <c r="AA213">
        <v>0</v>
      </c>
      <c r="AB213">
        <v>3.6</v>
      </c>
      <c r="AC213">
        <v>0</v>
      </c>
      <c r="AD213">
        <v>0</v>
      </c>
      <c r="AE213">
        <v>0</v>
      </c>
      <c r="AF213">
        <v>3.6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2.2000000000000002</v>
      </c>
      <c r="AU213" t="s">
        <v>98</v>
      </c>
      <c r="AV213">
        <v>0</v>
      </c>
      <c r="AW213">
        <v>2</v>
      </c>
      <c r="AX213">
        <v>64975988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ROUND(Y213*Source!I201*DO213,7)</f>
        <v>0</v>
      </c>
      <c r="CX213">
        <f>ROUND(Y213*Source!I201,7)</f>
        <v>3.6960000000000002</v>
      </c>
      <c r="CY213">
        <f>AB213</f>
        <v>3.6</v>
      </c>
      <c r="CZ213">
        <f>AF213</f>
        <v>3.6</v>
      </c>
      <c r="DA213">
        <f>AJ213</f>
        <v>1</v>
      </c>
      <c r="DB213">
        <f t="shared" si="156"/>
        <v>9.5</v>
      </c>
      <c r="DC213">
        <f t="shared" si="157"/>
        <v>0</v>
      </c>
      <c r="DD213" t="s">
        <v>3</v>
      </c>
      <c r="DE213" t="s">
        <v>3</v>
      </c>
      <c r="DF213">
        <f t="shared" si="158"/>
        <v>0</v>
      </c>
      <c r="DG213">
        <f t="shared" si="159"/>
        <v>13.31</v>
      </c>
      <c r="DH213">
        <f t="shared" si="160"/>
        <v>0</v>
      </c>
      <c r="DI213">
        <f t="shared" si="161"/>
        <v>0</v>
      </c>
      <c r="DJ213">
        <f>DG213</f>
        <v>13.31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ROW(Source!A201)</f>
        <v>201</v>
      </c>
      <c r="B214">
        <v>64975323</v>
      </c>
      <c r="C214">
        <v>64975971</v>
      </c>
      <c r="D214">
        <v>29174913</v>
      </c>
      <c r="E214">
        <v>1</v>
      </c>
      <c r="F214">
        <v>1</v>
      </c>
      <c r="G214">
        <v>1</v>
      </c>
      <c r="H214">
        <v>2</v>
      </c>
      <c r="I214" t="s">
        <v>244</v>
      </c>
      <c r="J214" t="s">
        <v>245</v>
      </c>
      <c r="K214" t="s">
        <v>246</v>
      </c>
      <c r="L214">
        <v>1368</v>
      </c>
      <c r="N214">
        <v>1011</v>
      </c>
      <c r="O214" t="s">
        <v>234</v>
      </c>
      <c r="P214" t="s">
        <v>234</v>
      </c>
      <c r="Q214">
        <v>1</v>
      </c>
      <c r="W214">
        <v>0</v>
      </c>
      <c r="X214">
        <v>1230759911</v>
      </c>
      <c r="Y214">
        <f t="shared" si="155"/>
        <v>0.24</v>
      </c>
      <c r="AA214">
        <v>0</v>
      </c>
      <c r="AB214">
        <v>87.17</v>
      </c>
      <c r="AC214">
        <v>11.6</v>
      </c>
      <c r="AD214">
        <v>0</v>
      </c>
      <c r="AE214">
        <v>0</v>
      </c>
      <c r="AF214">
        <v>87.17</v>
      </c>
      <c r="AG214">
        <v>11.6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0.2</v>
      </c>
      <c r="AU214" t="s">
        <v>98</v>
      </c>
      <c r="AV214">
        <v>0</v>
      </c>
      <c r="AW214">
        <v>2</v>
      </c>
      <c r="AX214">
        <v>64975989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ROUND(Y214*Source!I201*DO214,7)</f>
        <v>0</v>
      </c>
      <c r="CX214">
        <f>ROUND(Y214*Source!I201,7)</f>
        <v>0.33600000000000002</v>
      </c>
      <c r="CY214">
        <f>AB214</f>
        <v>87.17</v>
      </c>
      <c r="CZ214">
        <f>AF214</f>
        <v>87.17</v>
      </c>
      <c r="DA214">
        <f>AJ214</f>
        <v>1</v>
      </c>
      <c r="DB214">
        <f t="shared" si="156"/>
        <v>20.92</v>
      </c>
      <c r="DC214">
        <f t="shared" si="157"/>
        <v>2.78</v>
      </c>
      <c r="DD214" t="s">
        <v>3</v>
      </c>
      <c r="DE214" t="s">
        <v>3</v>
      </c>
      <c r="DF214">
        <f t="shared" si="158"/>
        <v>0</v>
      </c>
      <c r="DG214">
        <f t="shared" si="159"/>
        <v>29.29</v>
      </c>
      <c r="DH214">
        <f t="shared" si="160"/>
        <v>3.9</v>
      </c>
      <c r="DI214">
        <f t="shared" si="161"/>
        <v>0</v>
      </c>
      <c r="DJ214">
        <f>DG214</f>
        <v>29.29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ROW(Source!A201)</f>
        <v>201</v>
      </c>
      <c r="B215">
        <v>64975323</v>
      </c>
      <c r="C215">
        <v>64975971</v>
      </c>
      <c r="D215">
        <v>29114688</v>
      </c>
      <c r="E215">
        <v>1</v>
      </c>
      <c r="F215">
        <v>1</v>
      </c>
      <c r="G215">
        <v>1</v>
      </c>
      <c r="H215">
        <v>3</v>
      </c>
      <c r="I215" t="s">
        <v>316</v>
      </c>
      <c r="J215" t="s">
        <v>317</v>
      </c>
      <c r="K215" t="s">
        <v>318</v>
      </c>
      <c r="L215">
        <v>1348</v>
      </c>
      <c r="N215">
        <v>1009</v>
      </c>
      <c r="O215" t="s">
        <v>250</v>
      </c>
      <c r="P215" t="s">
        <v>250</v>
      </c>
      <c r="Q215">
        <v>1000</v>
      </c>
      <c r="W215">
        <v>0</v>
      </c>
      <c r="X215">
        <v>546198954</v>
      </c>
      <c r="Y215">
        <f>AT215</f>
        <v>1.1E-4</v>
      </c>
      <c r="AA215">
        <v>12430</v>
      </c>
      <c r="AB215">
        <v>0</v>
      </c>
      <c r="AC215">
        <v>0</v>
      </c>
      <c r="AD215">
        <v>0</v>
      </c>
      <c r="AE215">
        <v>12430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1.1E-4</v>
      </c>
      <c r="AU215" t="s">
        <v>3</v>
      </c>
      <c r="AV215">
        <v>0</v>
      </c>
      <c r="AW215">
        <v>2</v>
      </c>
      <c r="AX215">
        <v>64975990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ROUND(Y215*Source!I201,7)</f>
        <v>1.54E-4</v>
      </c>
      <c r="CY215">
        <f>AA215</f>
        <v>12430</v>
      </c>
      <c r="CZ215">
        <f>AE215</f>
        <v>12430</v>
      </c>
      <c r="DA215">
        <f>AI215</f>
        <v>1</v>
      </c>
      <c r="DB215">
        <f>ROUND(ROUND(AT215*CZ215,2),2)</f>
        <v>1.37</v>
      </c>
      <c r="DC215">
        <f>ROUND(ROUND(AT215*AG215,2),2)</f>
        <v>0</v>
      </c>
      <c r="DD215" t="s">
        <v>3</v>
      </c>
      <c r="DE215" t="s">
        <v>3</v>
      </c>
      <c r="DF215">
        <f t="shared" si="158"/>
        <v>1.91</v>
      </c>
      <c r="DG215">
        <f t="shared" si="159"/>
        <v>0</v>
      </c>
      <c r="DH215">
        <f t="shared" si="160"/>
        <v>0</v>
      </c>
      <c r="DI215">
        <f t="shared" si="161"/>
        <v>0</v>
      </c>
      <c r="DJ215">
        <f>DF215</f>
        <v>1.91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ROW(Source!A201)</f>
        <v>201</v>
      </c>
      <c r="B216">
        <v>64975323</v>
      </c>
      <c r="C216">
        <v>64975971</v>
      </c>
      <c r="D216">
        <v>29110793</v>
      </c>
      <c r="E216">
        <v>1</v>
      </c>
      <c r="F216">
        <v>1</v>
      </c>
      <c r="G216">
        <v>1</v>
      </c>
      <c r="H216">
        <v>3</v>
      </c>
      <c r="I216" t="s">
        <v>319</v>
      </c>
      <c r="J216" t="s">
        <v>320</v>
      </c>
      <c r="K216" t="s">
        <v>321</v>
      </c>
      <c r="L216">
        <v>1308</v>
      </c>
      <c r="N216">
        <v>1003</v>
      </c>
      <c r="O216" t="s">
        <v>322</v>
      </c>
      <c r="P216" t="s">
        <v>322</v>
      </c>
      <c r="Q216">
        <v>100</v>
      </c>
      <c r="W216">
        <v>0</v>
      </c>
      <c r="X216">
        <v>611857035</v>
      </c>
      <c r="Y216">
        <f>AT216</f>
        <v>2.4500000000000001E-2</v>
      </c>
      <c r="AA216">
        <v>120.36</v>
      </c>
      <c r="AB216">
        <v>0</v>
      </c>
      <c r="AC216">
        <v>0</v>
      </c>
      <c r="AD216">
        <v>0</v>
      </c>
      <c r="AE216">
        <v>120.36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2.4500000000000001E-2</v>
      </c>
      <c r="AU216" t="s">
        <v>3</v>
      </c>
      <c r="AV216">
        <v>0</v>
      </c>
      <c r="AW216">
        <v>2</v>
      </c>
      <c r="AX216">
        <v>64975991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ROUND(Y216*Source!I201,7)</f>
        <v>3.4299999999999997E-2</v>
      </c>
      <c r="CY216">
        <f>AA216</f>
        <v>120.36</v>
      </c>
      <c r="CZ216">
        <f>AE216</f>
        <v>120.36</v>
      </c>
      <c r="DA216">
        <f>AI216</f>
        <v>1</v>
      </c>
      <c r="DB216">
        <f>ROUND(ROUND(AT216*CZ216,2),2)</f>
        <v>2.95</v>
      </c>
      <c r="DC216">
        <f>ROUND(ROUND(AT216*AG216,2),2)</f>
        <v>0</v>
      </c>
      <c r="DD216" t="s">
        <v>3</v>
      </c>
      <c r="DE216" t="s">
        <v>3</v>
      </c>
      <c r="DF216">
        <f t="shared" si="158"/>
        <v>4.13</v>
      </c>
      <c r="DG216">
        <f t="shared" si="159"/>
        <v>0</v>
      </c>
      <c r="DH216">
        <f t="shared" si="160"/>
        <v>0</v>
      </c>
      <c r="DI216">
        <f t="shared" si="161"/>
        <v>0</v>
      </c>
      <c r="DJ216">
        <f>DF216</f>
        <v>4.13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ROW(Source!A201)</f>
        <v>201</v>
      </c>
      <c r="B217">
        <v>64975323</v>
      </c>
      <c r="C217">
        <v>64975971</v>
      </c>
      <c r="D217">
        <v>29122430</v>
      </c>
      <c r="E217">
        <v>1</v>
      </c>
      <c r="F217">
        <v>1</v>
      </c>
      <c r="G217">
        <v>1</v>
      </c>
      <c r="H217">
        <v>3</v>
      </c>
      <c r="I217" t="s">
        <v>323</v>
      </c>
      <c r="J217" t="s">
        <v>324</v>
      </c>
      <c r="K217" t="s">
        <v>325</v>
      </c>
      <c r="L217">
        <v>1348</v>
      </c>
      <c r="N217">
        <v>1009</v>
      </c>
      <c r="O217" t="s">
        <v>250</v>
      </c>
      <c r="P217" t="s">
        <v>250</v>
      </c>
      <c r="Q217">
        <v>1000</v>
      </c>
      <c r="W217">
        <v>0</v>
      </c>
      <c r="X217">
        <v>-2033855571</v>
      </c>
      <c r="Y217">
        <f>AT217</f>
        <v>7.2000000000000005E-4</v>
      </c>
      <c r="AA217">
        <v>9073.89</v>
      </c>
      <c r="AB217">
        <v>0</v>
      </c>
      <c r="AC217">
        <v>0</v>
      </c>
      <c r="AD217">
        <v>0</v>
      </c>
      <c r="AE217">
        <v>9073.89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7.2000000000000005E-4</v>
      </c>
      <c r="AU217" t="s">
        <v>3</v>
      </c>
      <c r="AV217">
        <v>0</v>
      </c>
      <c r="AW217">
        <v>2</v>
      </c>
      <c r="AX217">
        <v>64975992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ROUND(Y217*Source!I201,7)</f>
        <v>1.008E-3</v>
      </c>
      <c r="CY217">
        <f>AA217</f>
        <v>9073.89</v>
      </c>
      <c r="CZ217">
        <f>AE217</f>
        <v>9073.89</v>
      </c>
      <c r="DA217">
        <f>AI217</f>
        <v>1</v>
      </c>
      <c r="DB217">
        <f>ROUND(ROUND(AT217*CZ217,2),2)</f>
        <v>6.53</v>
      </c>
      <c r="DC217">
        <f>ROUND(ROUND(AT217*AG217,2),2)</f>
        <v>0</v>
      </c>
      <c r="DD217" t="s">
        <v>3</v>
      </c>
      <c r="DE217" t="s">
        <v>3</v>
      </c>
      <c r="DF217">
        <f t="shared" si="158"/>
        <v>9.15</v>
      </c>
      <c r="DG217">
        <f t="shared" si="159"/>
        <v>0</v>
      </c>
      <c r="DH217">
        <f t="shared" si="160"/>
        <v>0</v>
      </c>
      <c r="DI217">
        <f t="shared" si="161"/>
        <v>0</v>
      </c>
      <c r="DJ217">
        <f>DF217</f>
        <v>9.15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ROW(Source!A201)</f>
        <v>201</v>
      </c>
      <c r="B218">
        <v>64975323</v>
      </c>
      <c r="C218">
        <v>64975971</v>
      </c>
      <c r="D218">
        <v>29158011</v>
      </c>
      <c r="E218">
        <v>1</v>
      </c>
      <c r="F218">
        <v>1</v>
      </c>
      <c r="G218">
        <v>1</v>
      </c>
      <c r="H218">
        <v>3</v>
      </c>
      <c r="I218" t="s">
        <v>326</v>
      </c>
      <c r="J218" t="s">
        <v>327</v>
      </c>
      <c r="K218" t="s">
        <v>328</v>
      </c>
      <c r="L218">
        <v>1346</v>
      </c>
      <c r="N218">
        <v>1009</v>
      </c>
      <c r="O218" t="s">
        <v>254</v>
      </c>
      <c r="P218" t="s">
        <v>254</v>
      </c>
      <c r="Q218">
        <v>1</v>
      </c>
      <c r="W218">
        <v>0</v>
      </c>
      <c r="X218">
        <v>-993947972</v>
      </c>
      <c r="Y218">
        <f>AT218</f>
        <v>0.26</v>
      </c>
      <c r="AA218">
        <v>68.27</v>
      </c>
      <c r="AB218">
        <v>0</v>
      </c>
      <c r="AC218">
        <v>0</v>
      </c>
      <c r="AD218">
        <v>0</v>
      </c>
      <c r="AE218">
        <v>68.27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0.26</v>
      </c>
      <c r="AU218" t="s">
        <v>3</v>
      </c>
      <c r="AV218">
        <v>0</v>
      </c>
      <c r="AW218">
        <v>2</v>
      </c>
      <c r="AX218">
        <v>64975993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ROUND(Y218*Source!I201,7)</f>
        <v>0.36399999999999999</v>
      </c>
      <c r="CY218">
        <f>AA218</f>
        <v>68.27</v>
      </c>
      <c r="CZ218">
        <f>AE218</f>
        <v>68.27</v>
      </c>
      <c r="DA218">
        <f>AI218</f>
        <v>1</v>
      </c>
      <c r="DB218">
        <f>ROUND(ROUND(AT218*CZ218,2),2)</f>
        <v>17.75</v>
      </c>
      <c r="DC218">
        <f>ROUND(ROUND(AT218*AG218,2),2)</f>
        <v>0</v>
      </c>
      <c r="DD218" t="s">
        <v>3</v>
      </c>
      <c r="DE218" t="s">
        <v>3</v>
      </c>
      <c r="DF218">
        <f t="shared" si="158"/>
        <v>24.85</v>
      </c>
      <c r="DG218">
        <f t="shared" si="159"/>
        <v>0</v>
      </c>
      <c r="DH218">
        <f t="shared" si="160"/>
        <v>0</v>
      </c>
      <c r="DI218">
        <f t="shared" si="161"/>
        <v>0</v>
      </c>
      <c r="DJ218">
        <f>DF218</f>
        <v>24.85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ROW(Source!A201)</f>
        <v>201</v>
      </c>
      <c r="B219">
        <v>64975323</v>
      </c>
      <c r="C219">
        <v>64975971</v>
      </c>
      <c r="D219">
        <v>29171808</v>
      </c>
      <c r="E219">
        <v>1</v>
      </c>
      <c r="F219">
        <v>1</v>
      </c>
      <c r="G219">
        <v>1</v>
      </c>
      <c r="H219">
        <v>3</v>
      </c>
      <c r="I219" t="s">
        <v>261</v>
      </c>
      <c r="J219" t="s">
        <v>262</v>
      </c>
      <c r="K219" t="s">
        <v>263</v>
      </c>
      <c r="L219">
        <v>1374</v>
      </c>
      <c r="N219">
        <v>1013</v>
      </c>
      <c r="O219" t="s">
        <v>264</v>
      </c>
      <c r="P219" t="s">
        <v>264</v>
      </c>
      <c r="Q219">
        <v>1</v>
      </c>
      <c r="W219">
        <v>0</v>
      </c>
      <c r="X219">
        <v>-915781824</v>
      </c>
      <c r="Y219">
        <f>AT219</f>
        <v>1.79</v>
      </c>
      <c r="AA219">
        <v>1</v>
      </c>
      <c r="AB219">
        <v>0</v>
      </c>
      <c r="AC219">
        <v>0</v>
      </c>
      <c r="AD219">
        <v>0</v>
      </c>
      <c r="AE219">
        <v>1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1.79</v>
      </c>
      <c r="AU219" t="s">
        <v>3</v>
      </c>
      <c r="AV219">
        <v>0</v>
      </c>
      <c r="AW219">
        <v>2</v>
      </c>
      <c r="AX219">
        <v>64975994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ROUND(Y219*Source!I201,7)</f>
        <v>2.5059999999999998</v>
      </c>
      <c r="CY219">
        <f>AA219</f>
        <v>1</v>
      </c>
      <c r="CZ219">
        <f>AE219</f>
        <v>1</v>
      </c>
      <c r="DA219">
        <f>AI219</f>
        <v>1</v>
      </c>
      <c r="DB219">
        <f>ROUND(ROUND(AT219*CZ219,2),2)</f>
        <v>1.79</v>
      </c>
      <c r="DC219">
        <f>ROUND(ROUND(AT219*AG219,2),2)</f>
        <v>0</v>
      </c>
      <c r="DD219" t="s">
        <v>3</v>
      </c>
      <c r="DE219" t="s">
        <v>3</v>
      </c>
      <c r="DF219">
        <f t="shared" si="158"/>
        <v>2.5099999999999998</v>
      </c>
      <c r="DG219">
        <f t="shared" si="159"/>
        <v>0</v>
      </c>
      <c r="DH219">
        <f t="shared" si="160"/>
        <v>0</v>
      </c>
      <c r="DI219">
        <f t="shared" si="161"/>
        <v>0</v>
      </c>
      <c r="DJ219">
        <f>DF219</f>
        <v>2.5099999999999998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ROW(Source!A202)</f>
        <v>202</v>
      </c>
      <c r="B220">
        <v>64975321</v>
      </c>
      <c r="C220">
        <v>64975971</v>
      </c>
      <c r="D220">
        <v>29362762</v>
      </c>
      <c r="E220">
        <v>1</v>
      </c>
      <c r="F220">
        <v>1</v>
      </c>
      <c r="G220">
        <v>1</v>
      </c>
      <c r="H220">
        <v>1</v>
      </c>
      <c r="I220" t="s">
        <v>308</v>
      </c>
      <c r="J220" t="s">
        <v>3</v>
      </c>
      <c r="K220" t="s">
        <v>309</v>
      </c>
      <c r="L220">
        <v>1369</v>
      </c>
      <c r="N220">
        <v>1013</v>
      </c>
      <c r="O220" t="s">
        <v>228</v>
      </c>
      <c r="P220" t="s">
        <v>228</v>
      </c>
      <c r="Q220">
        <v>1</v>
      </c>
      <c r="W220">
        <v>0</v>
      </c>
      <c r="X220">
        <v>604758886</v>
      </c>
      <c r="Y220">
        <f t="shared" ref="Y220:Y225" si="162">(AT220*ROUND(1.2,7))</f>
        <v>11.135999999999999</v>
      </c>
      <c r="AA220">
        <v>0</v>
      </c>
      <c r="AB220">
        <v>0</v>
      </c>
      <c r="AC220">
        <v>0</v>
      </c>
      <c r="AD220">
        <v>9.6199999999999992</v>
      </c>
      <c r="AE220">
        <v>0</v>
      </c>
      <c r="AF220">
        <v>0</v>
      </c>
      <c r="AG220">
        <v>0</v>
      </c>
      <c r="AH220">
        <v>9.6199999999999992</v>
      </c>
      <c r="AI220">
        <v>1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9.2799999999999994</v>
      </c>
      <c r="AU220" t="s">
        <v>98</v>
      </c>
      <c r="AV220">
        <v>1</v>
      </c>
      <c r="AW220">
        <v>2</v>
      </c>
      <c r="AX220">
        <v>64975984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ROUND(AT220*Source!I202*AH220*AL220,0)</f>
        <v>125</v>
      </c>
      <c r="CV220">
        <f>ROUND(Y220*Source!I202,7)</f>
        <v>15.590400000000001</v>
      </c>
      <c r="CW220">
        <v>0</v>
      </c>
      <c r="CX220">
        <f>ROUND(Y220*Source!I202,7)</f>
        <v>15.590400000000001</v>
      </c>
      <c r="CY220">
        <f>AD220</f>
        <v>9.6199999999999992</v>
      </c>
      <c r="CZ220">
        <f>AH220</f>
        <v>9.6199999999999992</v>
      </c>
      <c r="DA220">
        <f>AL220</f>
        <v>1</v>
      </c>
      <c r="DB220">
        <f t="shared" ref="DB220:DB225" si="163">ROUND((ROUND(AT220*CZ220,2)*ROUND(1.2,7)),2)</f>
        <v>107.12</v>
      </c>
      <c r="DC220">
        <f t="shared" ref="DC220:DC225" si="164">ROUND((ROUND(AT220*AG220,2)*ROUND(1.2,7)),2)</f>
        <v>0</v>
      </c>
      <c r="DD220" t="s">
        <v>3</v>
      </c>
      <c r="DE220" t="s">
        <v>3</v>
      </c>
      <c r="DF220">
        <f t="shared" ref="DF220:DF225" si="165">ROUND(ROUND(AE220,0)*CX220,0)</f>
        <v>0</v>
      </c>
      <c r="DG220">
        <f>ROUND(ROUND(AF220,0)*CX220,0)</f>
        <v>0</v>
      </c>
      <c r="DH220">
        <f>ROUND(ROUND(AG220,0)*CX220,0)</f>
        <v>0</v>
      </c>
      <c r="DI220">
        <f t="shared" ref="DI220:DI230" si="166">ROUND(ROUND(AH220,0)*CX220,0)</f>
        <v>156</v>
      </c>
      <c r="DJ220">
        <f>DI220</f>
        <v>156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ROW(Source!A202)</f>
        <v>202</v>
      </c>
      <c r="B221">
        <v>64975321</v>
      </c>
      <c r="C221">
        <v>64975971</v>
      </c>
      <c r="D221">
        <v>121548</v>
      </c>
      <c r="E221">
        <v>1</v>
      </c>
      <c r="F221">
        <v>1</v>
      </c>
      <c r="G221">
        <v>1</v>
      </c>
      <c r="H221">
        <v>1</v>
      </c>
      <c r="I221" t="s">
        <v>35</v>
      </c>
      <c r="J221" t="s">
        <v>3</v>
      </c>
      <c r="K221" t="s">
        <v>229</v>
      </c>
      <c r="L221">
        <v>608254</v>
      </c>
      <c r="N221">
        <v>1013</v>
      </c>
      <c r="O221" t="s">
        <v>230</v>
      </c>
      <c r="P221" t="s">
        <v>230</v>
      </c>
      <c r="Q221">
        <v>1</v>
      </c>
      <c r="W221">
        <v>0</v>
      </c>
      <c r="X221">
        <v>-185737400</v>
      </c>
      <c r="Y221">
        <f t="shared" si="162"/>
        <v>0.24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5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0.2</v>
      </c>
      <c r="AU221" t="s">
        <v>98</v>
      </c>
      <c r="AV221">
        <v>2</v>
      </c>
      <c r="AW221">
        <v>2</v>
      </c>
      <c r="AX221">
        <v>64975985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ROUND(Y221*Source!I202,7)</f>
        <v>0.33600000000000002</v>
      </c>
      <c r="CY221">
        <f>AD221</f>
        <v>0</v>
      </c>
      <c r="CZ221">
        <f>AH221</f>
        <v>0</v>
      </c>
      <c r="DA221">
        <f>AL221</f>
        <v>1</v>
      </c>
      <c r="DB221">
        <f t="shared" si="163"/>
        <v>0</v>
      </c>
      <c r="DC221">
        <f t="shared" si="164"/>
        <v>0</v>
      </c>
      <c r="DD221" t="s">
        <v>3</v>
      </c>
      <c r="DE221" t="s">
        <v>3</v>
      </c>
      <c r="DF221">
        <f t="shared" si="165"/>
        <v>0</v>
      </c>
      <c r="DG221">
        <f>ROUND(ROUND(AF221,0)*CX221,0)</f>
        <v>0</v>
      </c>
      <c r="DH221">
        <f>ROUND(ROUND(AG221,0)*CX221,0)</f>
        <v>0</v>
      </c>
      <c r="DI221">
        <f t="shared" si="166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ROW(Source!A202)</f>
        <v>202</v>
      </c>
      <c r="B222">
        <v>64975321</v>
      </c>
      <c r="C222">
        <v>64975971</v>
      </c>
      <c r="D222">
        <v>29172362</v>
      </c>
      <c r="E222">
        <v>1</v>
      </c>
      <c r="F222">
        <v>1</v>
      </c>
      <c r="G222">
        <v>1</v>
      </c>
      <c r="H222">
        <v>2</v>
      </c>
      <c r="I222" t="s">
        <v>231</v>
      </c>
      <c r="J222" t="s">
        <v>232</v>
      </c>
      <c r="K222" t="s">
        <v>233</v>
      </c>
      <c r="L222">
        <v>1368</v>
      </c>
      <c r="N222">
        <v>1011</v>
      </c>
      <c r="O222" t="s">
        <v>234</v>
      </c>
      <c r="P222" t="s">
        <v>234</v>
      </c>
      <c r="Q222">
        <v>1</v>
      </c>
      <c r="W222">
        <v>0</v>
      </c>
      <c r="X222">
        <v>783836208</v>
      </c>
      <c r="Y222">
        <f t="shared" si="162"/>
        <v>0.24</v>
      </c>
      <c r="AA222">
        <v>0</v>
      </c>
      <c r="AB222">
        <v>1485.19</v>
      </c>
      <c r="AC222">
        <v>687.56</v>
      </c>
      <c r="AD222">
        <v>0</v>
      </c>
      <c r="AE222">
        <v>0</v>
      </c>
      <c r="AF222">
        <v>134.65</v>
      </c>
      <c r="AG222">
        <v>13.5</v>
      </c>
      <c r="AH222">
        <v>0</v>
      </c>
      <c r="AI222">
        <v>1</v>
      </c>
      <c r="AJ222">
        <v>11.03</v>
      </c>
      <c r="AK222">
        <v>50.93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0.2</v>
      </c>
      <c r="AU222" t="s">
        <v>98</v>
      </c>
      <c r="AV222">
        <v>0</v>
      </c>
      <c r="AW222">
        <v>2</v>
      </c>
      <c r="AX222">
        <v>64975986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ROUND(Y222*Source!I202*DO222,7)</f>
        <v>0</v>
      </c>
      <c r="CX222">
        <f>ROUND(Y222*Source!I202,7)</f>
        <v>0.33600000000000002</v>
      </c>
      <c r="CY222">
        <f>AB222</f>
        <v>1485.19</v>
      </c>
      <c r="CZ222">
        <f>AF222</f>
        <v>134.65</v>
      </c>
      <c r="DA222">
        <f>AJ222</f>
        <v>11.03</v>
      </c>
      <c r="DB222">
        <f t="shared" si="163"/>
        <v>32.32</v>
      </c>
      <c r="DC222">
        <f t="shared" si="164"/>
        <v>3.24</v>
      </c>
      <c r="DD222" t="s">
        <v>3</v>
      </c>
      <c r="DE222" t="s">
        <v>3</v>
      </c>
      <c r="DF222">
        <f t="shared" si="165"/>
        <v>0</v>
      </c>
      <c r="DG222">
        <f>ROUND(ROUND(AF222*AJ222,0)*CX222,0)</f>
        <v>499</v>
      </c>
      <c r="DH222">
        <f>ROUND(ROUND(AG222*AK222,0)*CX222,0)</f>
        <v>231</v>
      </c>
      <c r="DI222">
        <f t="shared" si="166"/>
        <v>0</v>
      </c>
      <c r="DJ222">
        <f>DG222</f>
        <v>499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ROW(Source!A202)</f>
        <v>202</v>
      </c>
      <c r="B223">
        <v>64975321</v>
      </c>
      <c r="C223">
        <v>64975971</v>
      </c>
      <c r="D223">
        <v>29172498</v>
      </c>
      <c r="E223">
        <v>1</v>
      </c>
      <c r="F223">
        <v>1</v>
      </c>
      <c r="G223">
        <v>1</v>
      </c>
      <c r="H223">
        <v>2</v>
      </c>
      <c r="I223" t="s">
        <v>310</v>
      </c>
      <c r="J223" t="s">
        <v>311</v>
      </c>
      <c r="K223" t="s">
        <v>312</v>
      </c>
      <c r="L223">
        <v>1368</v>
      </c>
      <c r="N223">
        <v>1011</v>
      </c>
      <c r="O223" t="s">
        <v>234</v>
      </c>
      <c r="P223" t="s">
        <v>234</v>
      </c>
      <c r="Q223">
        <v>1</v>
      </c>
      <c r="W223">
        <v>0</v>
      </c>
      <c r="X223">
        <v>-426164714</v>
      </c>
      <c r="Y223">
        <f t="shared" si="162"/>
        <v>2.64</v>
      </c>
      <c r="AA223">
        <v>0</v>
      </c>
      <c r="AB223">
        <v>12.25</v>
      </c>
      <c r="AC223">
        <v>0</v>
      </c>
      <c r="AD223">
        <v>0</v>
      </c>
      <c r="AE223">
        <v>0</v>
      </c>
      <c r="AF223">
        <v>2.37</v>
      </c>
      <c r="AG223">
        <v>0</v>
      </c>
      <c r="AH223">
        <v>0</v>
      </c>
      <c r="AI223">
        <v>1</v>
      </c>
      <c r="AJ223">
        <v>5.17</v>
      </c>
      <c r="AK223">
        <v>50.93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2.2000000000000002</v>
      </c>
      <c r="AU223" t="s">
        <v>98</v>
      </c>
      <c r="AV223">
        <v>0</v>
      </c>
      <c r="AW223">
        <v>2</v>
      </c>
      <c r="AX223">
        <v>64975987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ROUND(Y223*Source!I202*DO223,7)</f>
        <v>0</v>
      </c>
      <c r="CX223">
        <f>ROUND(Y223*Source!I202,7)</f>
        <v>3.6960000000000002</v>
      </c>
      <c r="CY223">
        <f>AB223</f>
        <v>12.25</v>
      </c>
      <c r="CZ223">
        <f>AF223</f>
        <v>2.37</v>
      </c>
      <c r="DA223">
        <f>AJ223</f>
        <v>5.17</v>
      </c>
      <c r="DB223">
        <f t="shared" si="163"/>
        <v>6.25</v>
      </c>
      <c r="DC223">
        <f t="shared" si="164"/>
        <v>0</v>
      </c>
      <c r="DD223" t="s">
        <v>3</v>
      </c>
      <c r="DE223" t="s">
        <v>3</v>
      </c>
      <c r="DF223">
        <f t="shared" si="165"/>
        <v>0</v>
      </c>
      <c r="DG223">
        <f>ROUND(ROUND(AF223*AJ223,0)*CX223,0)</f>
        <v>44</v>
      </c>
      <c r="DH223">
        <f>ROUND(ROUND(AG223*AK223,0)*CX223,0)</f>
        <v>0</v>
      </c>
      <c r="DI223">
        <f t="shared" si="166"/>
        <v>0</v>
      </c>
      <c r="DJ223">
        <f>DG223</f>
        <v>44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ROW(Source!A202)</f>
        <v>202</v>
      </c>
      <c r="B224">
        <v>64975321</v>
      </c>
      <c r="C224">
        <v>64975971</v>
      </c>
      <c r="D224">
        <v>29172514</v>
      </c>
      <c r="E224">
        <v>1</v>
      </c>
      <c r="F224">
        <v>1</v>
      </c>
      <c r="G224">
        <v>1</v>
      </c>
      <c r="H224">
        <v>2</v>
      </c>
      <c r="I224" t="s">
        <v>313</v>
      </c>
      <c r="J224" t="s">
        <v>314</v>
      </c>
      <c r="K224" t="s">
        <v>315</v>
      </c>
      <c r="L224">
        <v>1368</v>
      </c>
      <c r="N224">
        <v>1011</v>
      </c>
      <c r="O224" t="s">
        <v>234</v>
      </c>
      <c r="P224" t="s">
        <v>234</v>
      </c>
      <c r="Q224">
        <v>1</v>
      </c>
      <c r="W224">
        <v>0</v>
      </c>
      <c r="X224">
        <v>1983991698</v>
      </c>
      <c r="Y224">
        <f t="shared" si="162"/>
        <v>2.64</v>
      </c>
      <c r="AA224">
        <v>0</v>
      </c>
      <c r="AB224">
        <v>35.46</v>
      </c>
      <c r="AC224">
        <v>0</v>
      </c>
      <c r="AD224">
        <v>0</v>
      </c>
      <c r="AE224">
        <v>0</v>
      </c>
      <c r="AF224">
        <v>3.6</v>
      </c>
      <c r="AG224">
        <v>0</v>
      </c>
      <c r="AH224">
        <v>0</v>
      </c>
      <c r="AI224">
        <v>1</v>
      </c>
      <c r="AJ224">
        <v>9.85</v>
      </c>
      <c r="AK224">
        <v>50.93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2.2000000000000002</v>
      </c>
      <c r="AU224" t="s">
        <v>98</v>
      </c>
      <c r="AV224">
        <v>0</v>
      </c>
      <c r="AW224">
        <v>2</v>
      </c>
      <c r="AX224">
        <v>64975988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ROUND(Y224*Source!I202*DO224,7)</f>
        <v>0</v>
      </c>
      <c r="CX224">
        <f>ROUND(Y224*Source!I202,7)</f>
        <v>3.6960000000000002</v>
      </c>
      <c r="CY224">
        <f>AB224</f>
        <v>35.46</v>
      </c>
      <c r="CZ224">
        <f>AF224</f>
        <v>3.6</v>
      </c>
      <c r="DA224">
        <f>AJ224</f>
        <v>9.85</v>
      </c>
      <c r="DB224">
        <f t="shared" si="163"/>
        <v>9.5</v>
      </c>
      <c r="DC224">
        <f t="shared" si="164"/>
        <v>0</v>
      </c>
      <c r="DD224" t="s">
        <v>3</v>
      </c>
      <c r="DE224" t="s">
        <v>3</v>
      </c>
      <c r="DF224">
        <f t="shared" si="165"/>
        <v>0</v>
      </c>
      <c r="DG224">
        <f>ROUND(ROUND(AF224*AJ224,0)*CX224,0)</f>
        <v>129</v>
      </c>
      <c r="DH224">
        <f>ROUND(ROUND(AG224*AK224,0)*CX224,0)</f>
        <v>0</v>
      </c>
      <c r="DI224">
        <f t="shared" si="166"/>
        <v>0</v>
      </c>
      <c r="DJ224">
        <f>DG224</f>
        <v>129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ROW(Source!A202)</f>
        <v>202</v>
      </c>
      <c r="B225">
        <v>64975321</v>
      </c>
      <c r="C225">
        <v>64975971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244</v>
      </c>
      <c r="J225" t="s">
        <v>245</v>
      </c>
      <c r="K225" t="s">
        <v>246</v>
      </c>
      <c r="L225">
        <v>1368</v>
      </c>
      <c r="N225">
        <v>1011</v>
      </c>
      <c r="O225" t="s">
        <v>234</v>
      </c>
      <c r="P225" t="s">
        <v>234</v>
      </c>
      <c r="Q225">
        <v>1</v>
      </c>
      <c r="W225">
        <v>0</v>
      </c>
      <c r="X225">
        <v>1230759911</v>
      </c>
      <c r="Y225">
        <f t="shared" si="162"/>
        <v>0.24</v>
      </c>
      <c r="AA225">
        <v>0</v>
      </c>
      <c r="AB225">
        <v>2113</v>
      </c>
      <c r="AC225">
        <v>590.79</v>
      </c>
      <c r="AD225">
        <v>0</v>
      </c>
      <c r="AE225">
        <v>0</v>
      </c>
      <c r="AF225">
        <v>87.17</v>
      </c>
      <c r="AG225">
        <v>11.6</v>
      </c>
      <c r="AH225">
        <v>0</v>
      </c>
      <c r="AI225">
        <v>1</v>
      </c>
      <c r="AJ225">
        <v>24.24</v>
      </c>
      <c r="AK225">
        <v>50.93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0.2</v>
      </c>
      <c r="AU225" t="s">
        <v>98</v>
      </c>
      <c r="AV225">
        <v>0</v>
      </c>
      <c r="AW225">
        <v>2</v>
      </c>
      <c r="AX225">
        <v>64975989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ROUND(Y225*Source!I202*DO225,7)</f>
        <v>0</v>
      </c>
      <c r="CX225">
        <f>ROUND(Y225*Source!I202,7)</f>
        <v>0.33600000000000002</v>
      </c>
      <c r="CY225">
        <f>AB225</f>
        <v>2113</v>
      </c>
      <c r="CZ225">
        <f>AF225</f>
        <v>87.17</v>
      </c>
      <c r="DA225">
        <f>AJ225</f>
        <v>24.24</v>
      </c>
      <c r="DB225">
        <f t="shared" si="163"/>
        <v>20.92</v>
      </c>
      <c r="DC225">
        <f t="shared" si="164"/>
        <v>2.78</v>
      </c>
      <c r="DD225" t="s">
        <v>3</v>
      </c>
      <c r="DE225" t="s">
        <v>3</v>
      </c>
      <c r="DF225">
        <f t="shared" si="165"/>
        <v>0</v>
      </c>
      <c r="DG225">
        <f>ROUND(ROUND(AF225*AJ225,0)*CX225,0)</f>
        <v>710</v>
      </c>
      <c r="DH225">
        <f>ROUND(ROUND(AG225*AK225,0)*CX225,0)</f>
        <v>199</v>
      </c>
      <c r="DI225">
        <f t="shared" si="166"/>
        <v>0</v>
      </c>
      <c r="DJ225">
        <f>DG225</f>
        <v>710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ROW(Source!A202)</f>
        <v>202</v>
      </c>
      <c r="B226">
        <v>64975321</v>
      </c>
      <c r="C226">
        <v>64975971</v>
      </c>
      <c r="D226">
        <v>29114688</v>
      </c>
      <c r="E226">
        <v>1</v>
      </c>
      <c r="F226">
        <v>1</v>
      </c>
      <c r="G226">
        <v>1</v>
      </c>
      <c r="H226">
        <v>3</v>
      </c>
      <c r="I226" t="s">
        <v>316</v>
      </c>
      <c r="J226" t="s">
        <v>317</v>
      </c>
      <c r="K226" t="s">
        <v>318</v>
      </c>
      <c r="L226">
        <v>1348</v>
      </c>
      <c r="N226">
        <v>1009</v>
      </c>
      <c r="O226" t="s">
        <v>250</v>
      </c>
      <c r="P226" t="s">
        <v>250</v>
      </c>
      <c r="Q226">
        <v>1000</v>
      </c>
      <c r="W226">
        <v>0</v>
      </c>
      <c r="X226">
        <v>546198954</v>
      </c>
      <c r="Y226">
        <f>AT226</f>
        <v>1.1E-4</v>
      </c>
      <c r="AA226">
        <v>155747.9</v>
      </c>
      <c r="AB226">
        <v>0</v>
      </c>
      <c r="AC226">
        <v>0</v>
      </c>
      <c r="AD226">
        <v>0</v>
      </c>
      <c r="AE226">
        <v>12430</v>
      </c>
      <c r="AF226">
        <v>0</v>
      </c>
      <c r="AG226">
        <v>0</v>
      </c>
      <c r="AH226">
        <v>0</v>
      </c>
      <c r="AI226">
        <v>12.53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1.1E-4</v>
      </c>
      <c r="AU226" t="s">
        <v>3</v>
      </c>
      <c r="AV226">
        <v>0</v>
      </c>
      <c r="AW226">
        <v>2</v>
      </c>
      <c r="AX226">
        <v>64975990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ROUND(Y226*Source!I202,7)</f>
        <v>1.54E-4</v>
      </c>
      <c r="CY226">
        <f>AA226</f>
        <v>155747.9</v>
      </c>
      <c r="CZ226">
        <f>AE226</f>
        <v>12430</v>
      </c>
      <c r="DA226">
        <f>AI226</f>
        <v>12.53</v>
      </c>
      <c r="DB226">
        <f>ROUND(ROUND(AT226*CZ226,2),2)</f>
        <v>1.37</v>
      </c>
      <c r="DC226">
        <f>ROUND(ROUND(AT226*AG226,2),2)</f>
        <v>0</v>
      </c>
      <c r="DD226" t="s">
        <v>3</v>
      </c>
      <c r="DE226" t="s">
        <v>3</v>
      </c>
      <c r="DF226">
        <f>ROUND(ROUND(AE226*AI226,0)*CX226,0)</f>
        <v>24</v>
      </c>
      <c r="DG226">
        <f>ROUND(ROUND(AF226,0)*CX226,0)</f>
        <v>0</v>
      </c>
      <c r="DH226">
        <f>ROUND(ROUND(AG226,0)*CX226,0)</f>
        <v>0</v>
      </c>
      <c r="DI226">
        <f t="shared" si="166"/>
        <v>0</v>
      </c>
      <c r="DJ226">
        <f>DF226</f>
        <v>24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ROW(Source!A202)</f>
        <v>202</v>
      </c>
      <c r="B227">
        <v>64975321</v>
      </c>
      <c r="C227">
        <v>64975971</v>
      </c>
      <c r="D227">
        <v>29110793</v>
      </c>
      <c r="E227">
        <v>1</v>
      </c>
      <c r="F227">
        <v>1</v>
      </c>
      <c r="G227">
        <v>1</v>
      </c>
      <c r="H227">
        <v>3</v>
      </c>
      <c r="I227" t="s">
        <v>319</v>
      </c>
      <c r="J227" t="s">
        <v>320</v>
      </c>
      <c r="K227" t="s">
        <v>321</v>
      </c>
      <c r="L227">
        <v>1308</v>
      </c>
      <c r="N227">
        <v>1003</v>
      </c>
      <c r="O227" t="s">
        <v>322</v>
      </c>
      <c r="P227" t="s">
        <v>322</v>
      </c>
      <c r="Q227">
        <v>100</v>
      </c>
      <c r="W227">
        <v>0</v>
      </c>
      <c r="X227">
        <v>611857035</v>
      </c>
      <c r="Y227">
        <f>AT227</f>
        <v>2.4500000000000001E-2</v>
      </c>
      <c r="AA227">
        <v>1096.48</v>
      </c>
      <c r="AB227">
        <v>0</v>
      </c>
      <c r="AC227">
        <v>0</v>
      </c>
      <c r="AD227">
        <v>0</v>
      </c>
      <c r="AE227">
        <v>120.36</v>
      </c>
      <c r="AF227">
        <v>0</v>
      </c>
      <c r="AG227">
        <v>0</v>
      </c>
      <c r="AH227">
        <v>0</v>
      </c>
      <c r="AI227">
        <v>9.11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2.4500000000000001E-2</v>
      </c>
      <c r="AU227" t="s">
        <v>3</v>
      </c>
      <c r="AV227">
        <v>0</v>
      </c>
      <c r="AW227">
        <v>2</v>
      </c>
      <c r="AX227">
        <v>64975991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ROUND(Y227*Source!I202,7)</f>
        <v>3.4299999999999997E-2</v>
      </c>
      <c r="CY227">
        <f>AA227</f>
        <v>1096.48</v>
      </c>
      <c r="CZ227">
        <f>AE227</f>
        <v>120.36</v>
      </c>
      <c r="DA227">
        <f>AI227</f>
        <v>9.11</v>
      </c>
      <c r="DB227">
        <f>ROUND(ROUND(AT227*CZ227,2),2)</f>
        <v>2.95</v>
      </c>
      <c r="DC227">
        <f>ROUND(ROUND(AT227*AG227,2),2)</f>
        <v>0</v>
      </c>
      <c r="DD227" t="s">
        <v>3</v>
      </c>
      <c r="DE227" t="s">
        <v>3</v>
      </c>
      <c r="DF227">
        <f>ROUND(ROUND(AE227*AI227,0)*CX227,0)</f>
        <v>38</v>
      </c>
      <c r="DG227">
        <f>ROUND(ROUND(AF227,0)*CX227,0)</f>
        <v>0</v>
      </c>
      <c r="DH227">
        <f>ROUND(ROUND(AG227,0)*CX227,0)</f>
        <v>0</v>
      </c>
      <c r="DI227">
        <f t="shared" si="166"/>
        <v>0</v>
      </c>
      <c r="DJ227">
        <f>DF227</f>
        <v>38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ROW(Source!A202)</f>
        <v>202</v>
      </c>
      <c r="B228">
        <v>64975321</v>
      </c>
      <c r="C228">
        <v>64975971</v>
      </c>
      <c r="D228">
        <v>29122430</v>
      </c>
      <c r="E228">
        <v>1</v>
      </c>
      <c r="F228">
        <v>1</v>
      </c>
      <c r="G228">
        <v>1</v>
      </c>
      <c r="H228">
        <v>3</v>
      </c>
      <c r="I228" t="s">
        <v>323</v>
      </c>
      <c r="J228" t="s">
        <v>324</v>
      </c>
      <c r="K228" t="s">
        <v>325</v>
      </c>
      <c r="L228">
        <v>1348</v>
      </c>
      <c r="N228">
        <v>1009</v>
      </c>
      <c r="O228" t="s">
        <v>250</v>
      </c>
      <c r="P228" t="s">
        <v>250</v>
      </c>
      <c r="Q228">
        <v>1000</v>
      </c>
      <c r="W228">
        <v>0</v>
      </c>
      <c r="X228">
        <v>-2033855571</v>
      </c>
      <c r="Y228">
        <f>AT228</f>
        <v>7.2000000000000005E-4</v>
      </c>
      <c r="AA228">
        <v>146271.10999999999</v>
      </c>
      <c r="AB228">
        <v>0</v>
      </c>
      <c r="AC228">
        <v>0</v>
      </c>
      <c r="AD228">
        <v>0</v>
      </c>
      <c r="AE228">
        <v>9073.89</v>
      </c>
      <c r="AF228">
        <v>0</v>
      </c>
      <c r="AG228">
        <v>0</v>
      </c>
      <c r="AH228">
        <v>0</v>
      </c>
      <c r="AI228">
        <v>16.12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7.2000000000000005E-4</v>
      </c>
      <c r="AU228" t="s">
        <v>3</v>
      </c>
      <c r="AV228">
        <v>0</v>
      </c>
      <c r="AW228">
        <v>2</v>
      </c>
      <c r="AX228">
        <v>64975992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ROUND(Y228*Source!I202,7)</f>
        <v>1.008E-3</v>
      </c>
      <c r="CY228">
        <f>AA228</f>
        <v>146271.10999999999</v>
      </c>
      <c r="CZ228">
        <f>AE228</f>
        <v>9073.89</v>
      </c>
      <c r="DA228">
        <f>AI228</f>
        <v>16.12</v>
      </c>
      <c r="DB228">
        <f>ROUND(ROUND(AT228*CZ228,2),2)</f>
        <v>6.53</v>
      </c>
      <c r="DC228">
        <f>ROUND(ROUND(AT228*AG228,2),2)</f>
        <v>0</v>
      </c>
      <c r="DD228" t="s">
        <v>3</v>
      </c>
      <c r="DE228" t="s">
        <v>3</v>
      </c>
      <c r="DF228">
        <f>ROUND(ROUND(AE228*AI228,0)*CX228,0)</f>
        <v>147</v>
      </c>
      <c r="DG228">
        <f>ROUND(ROUND(AF228,0)*CX228,0)</f>
        <v>0</v>
      </c>
      <c r="DH228">
        <f>ROUND(ROUND(AG228,0)*CX228,0)</f>
        <v>0</v>
      </c>
      <c r="DI228">
        <f t="shared" si="166"/>
        <v>0</v>
      </c>
      <c r="DJ228">
        <f>DF228</f>
        <v>147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ROW(Source!A202)</f>
        <v>202</v>
      </c>
      <c r="B229">
        <v>64975321</v>
      </c>
      <c r="C229">
        <v>64975971</v>
      </c>
      <c r="D229">
        <v>29158011</v>
      </c>
      <c r="E229">
        <v>1</v>
      </c>
      <c r="F229">
        <v>1</v>
      </c>
      <c r="G229">
        <v>1</v>
      </c>
      <c r="H229">
        <v>3</v>
      </c>
      <c r="I229" t="s">
        <v>326</v>
      </c>
      <c r="J229" t="s">
        <v>327</v>
      </c>
      <c r="K229" t="s">
        <v>328</v>
      </c>
      <c r="L229">
        <v>1346</v>
      </c>
      <c r="N229">
        <v>1009</v>
      </c>
      <c r="O229" t="s">
        <v>254</v>
      </c>
      <c r="P229" t="s">
        <v>254</v>
      </c>
      <c r="Q229">
        <v>1</v>
      </c>
      <c r="W229">
        <v>0</v>
      </c>
      <c r="X229">
        <v>-993947972</v>
      </c>
      <c r="Y229">
        <f>AT229</f>
        <v>0.26</v>
      </c>
      <c r="AA229">
        <v>765.99</v>
      </c>
      <c r="AB229">
        <v>0</v>
      </c>
      <c r="AC229">
        <v>0</v>
      </c>
      <c r="AD229">
        <v>0</v>
      </c>
      <c r="AE229">
        <v>68.27</v>
      </c>
      <c r="AF229">
        <v>0</v>
      </c>
      <c r="AG229">
        <v>0</v>
      </c>
      <c r="AH229">
        <v>0</v>
      </c>
      <c r="AI229">
        <v>11.22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0.26</v>
      </c>
      <c r="AU229" t="s">
        <v>3</v>
      </c>
      <c r="AV229">
        <v>0</v>
      </c>
      <c r="AW229">
        <v>2</v>
      </c>
      <c r="AX229">
        <v>64975993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ROUND(Y229*Source!I202,7)</f>
        <v>0.36399999999999999</v>
      </c>
      <c r="CY229">
        <f>AA229</f>
        <v>765.99</v>
      </c>
      <c r="CZ229">
        <f>AE229</f>
        <v>68.27</v>
      </c>
      <c r="DA229">
        <f>AI229</f>
        <v>11.22</v>
      </c>
      <c r="DB229">
        <f>ROUND(ROUND(AT229*CZ229,2),2)</f>
        <v>17.75</v>
      </c>
      <c r="DC229">
        <f>ROUND(ROUND(AT229*AG229,2),2)</f>
        <v>0</v>
      </c>
      <c r="DD229" t="s">
        <v>3</v>
      </c>
      <c r="DE229" t="s">
        <v>3</v>
      </c>
      <c r="DF229">
        <f>ROUND(ROUND(AE229*AI229,0)*CX229,0)</f>
        <v>279</v>
      </c>
      <c r="DG229">
        <f>ROUND(ROUND(AF229,0)*CX229,0)</f>
        <v>0</v>
      </c>
      <c r="DH229">
        <f>ROUND(ROUND(AG229,0)*CX229,0)</f>
        <v>0</v>
      </c>
      <c r="DI229">
        <f t="shared" si="166"/>
        <v>0</v>
      </c>
      <c r="DJ229">
        <f>DF229</f>
        <v>279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ROW(Source!A202)</f>
        <v>202</v>
      </c>
      <c r="B230">
        <v>64975321</v>
      </c>
      <c r="C230">
        <v>64975971</v>
      </c>
      <c r="D230">
        <v>29171808</v>
      </c>
      <c r="E230">
        <v>1</v>
      </c>
      <c r="F230">
        <v>1</v>
      </c>
      <c r="G230">
        <v>1</v>
      </c>
      <c r="H230">
        <v>3</v>
      </c>
      <c r="I230" t="s">
        <v>261</v>
      </c>
      <c r="J230" t="s">
        <v>262</v>
      </c>
      <c r="K230" t="s">
        <v>263</v>
      </c>
      <c r="L230">
        <v>1374</v>
      </c>
      <c r="N230">
        <v>1013</v>
      </c>
      <c r="O230" t="s">
        <v>264</v>
      </c>
      <c r="P230" t="s">
        <v>264</v>
      </c>
      <c r="Q230">
        <v>1</v>
      </c>
      <c r="W230">
        <v>0</v>
      </c>
      <c r="X230">
        <v>-915781824</v>
      </c>
      <c r="Y230">
        <f>AT230</f>
        <v>1.79</v>
      </c>
      <c r="AA230">
        <v>9.66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0</v>
      </c>
      <c r="AI230">
        <v>9.66</v>
      </c>
      <c r="AJ230">
        <v>1</v>
      </c>
      <c r="AK230">
        <v>1</v>
      </c>
      <c r="AL230">
        <v>1</v>
      </c>
      <c r="AM230">
        <v>5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1.79</v>
      </c>
      <c r="AU230" t="s">
        <v>3</v>
      </c>
      <c r="AV230">
        <v>0</v>
      </c>
      <c r="AW230">
        <v>2</v>
      </c>
      <c r="AX230">
        <v>64975994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ROUND(Y230*Source!I202,7)</f>
        <v>2.5059999999999998</v>
      </c>
      <c r="CY230">
        <f>AA230</f>
        <v>9.66</v>
      </c>
      <c r="CZ230">
        <f>AE230</f>
        <v>1</v>
      </c>
      <c r="DA230">
        <f>AI230</f>
        <v>9.66</v>
      </c>
      <c r="DB230">
        <f>ROUND(ROUND(AT230*CZ230,2),2)</f>
        <v>1.79</v>
      </c>
      <c r="DC230">
        <f>ROUND(ROUND(AT230*AG230,2),2)</f>
        <v>0</v>
      </c>
      <c r="DD230" t="s">
        <v>3</v>
      </c>
      <c r="DE230" t="s">
        <v>3</v>
      </c>
      <c r="DF230">
        <f>ROUND(ROUND(AE230*AI230,0)*CX230,0)</f>
        <v>25</v>
      </c>
      <c r="DG230">
        <f>ROUND(ROUND(AF230,0)*CX230,0)</f>
        <v>0</v>
      </c>
      <c r="DH230">
        <f>ROUND(ROUND(AG230,0)*CX230,0)</f>
        <v>0</v>
      </c>
      <c r="DI230">
        <f t="shared" si="166"/>
        <v>0</v>
      </c>
      <c r="DJ230">
        <f>DF230</f>
        <v>25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ROW(Source!A209)</f>
        <v>209</v>
      </c>
      <c r="B231">
        <v>64975323</v>
      </c>
      <c r="C231">
        <v>64975999</v>
      </c>
      <c r="D231">
        <v>29362762</v>
      </c>
      <c r="E231">
        <v>1</v>
      </c>
      <c r="F231">
        <v>1</v>
      </c>
      <c r="G231">
        <v>1</v>
      </c>
      <c r="H231">
        <v>1</v>
      </c>
      <c r="I231" t="s">
        <v>308</v>
      </c>
      <c r="J231" t="s">
        <v>3</v>
      </c>
      <c r="K231" t="s">
        <v>309</v>
      </c>
      <c r="L231">
        <v>1369</v>
      </c>
      <c r="N231">
        <v>1013</v>
      </c>
      <c r="O231" t="s">
        <v>228</v>
      </c>
      <c r="P231" t="s">
        <v>228</v>
      </c>
      <c r="Q231">
        <v>1</v>
      </c>
      <c r="W231">
        <v>0</v>
      </c>
      <c r="X231">
        <v>604758886</v>
      </c>
      <c r="Y231">
        <f>(AT231*ROUND(1.2,7))</f>
        <v>0.36</v>
      </c>
      <c r="AA231">
        <v>0</v>
      </c>
      <c r="AB231">
        <v>0</v>
      </c>
      <c r="AC231">
        <v>0</v>
      </c>
      <c r="AD231">
        <v>9.6199999999999992</v>
      </c>
      <c r="AE231">
        <v>0</v>
      </c>
      <c r="AF231">
        <v>0</v>
      </c>
      <c r="AG231">
        <v>0</v>
      </c>
      <c r="AH231">
        <v>9.6199999999999992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0.3</v>
      </c>
      <c r="AU231" t="s">
        <v>98</v>
      </c>
      <c r="AV231">
        <v>1</v>
      </c>
      <c r="AW231">
        <v>2</v>
      </c>
      <c r="AX231">
        <v>64976006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ROUND(AT231*Source!I209*AH231*AL231,0)</f>
        <v>29</v>
      </c>
      <c r="CV231">
        <f>ROUND(Y231*Source!I209,7)</f>
        <v>3.6</v>
      </c>
      <c r="CW231">
        <v>0</v>
      </c>
      <c r="CX231">
        <f>ROUND(Y231*Source!I209,7)</f>
        <v>3.6</v>
      </c>
      <c r="CY231">
        <f>AD231</f>
        <v>9.6199999999999992</v>
      </c>
      <c r="CZ231">
        <f>AH231</f>
        <v>9.6199999999999992</v>
      </c>
      <c r="DA231">
        <f>AL231</f>
        <v>1</v>
      </c>
      <c r="DB231">
        <f>ROUND((ROUND(AT231*CZ231,2)*ROUND(1.2,7)),2)</f>
        <v>3.47</v>
      </c>
      <c r="DC231">
        <f>ROUND((ROUND(AT231*AG231,2)*ROUND(1.2,7)),2)</f>
        <v>0</v>
      </c>
      <c r="DD231" t="s">
        <v>3</v>
      </c>
      <c r="DE231" t="s">
        <v>3</v>
      </c>
      <c r="DF231">
        <f t="shared" ref="DF231:DF236" si="167">ROUND(ROUND(AE231,2)*CX231,2)</f>
        <v>0</v>
      </c>
      <c r="DG231">
        <f t="shared" ref="DG231:DG236" si="168">ROUND(ROUND(AF231,2)*CX231,2)</f>
        <v>0</v>
      </c>
      <c r="DH231">
        <f t="shared" ref="DH231:DH236" si="169">ROUND(ROUND(AG231,2)*CX231,2)</f>
        <v>0</v>
      </c>
      <c r="DI231">
        <f t="shared" ref="DI231:DI236" si="170">ROUND(ROUND(AH231,2)*CX231,2)</f>
        <v>34.630000000000003</v>
      </c>
      <c r="DJ231">
        <f>DI231</f>
        <v>34.630000000000003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ROW(Source!A209)</f>
        <v>209</v>
      </c>
      <c r="B232">
        <v>64975323</v>
      </c>
      <c r="C232">
        <v>64975999</v>
      </c>
      <c r="D232">
        <v>29110838</v>
      </c>
      <c r="E232">
        <v>1</v>
      </c>
      <c r="F232">
        <v>1</v>
      </c>
      <c r="G232">
        <v>1</v>
      </c>
      <c r="H232">
        <v>3</v>
      </c>
      <c r="I232" t="s">
        <v>329</v>
      </c>
      <c r="J232" t="s">
        <v>330</v>
      </c>
      <c r="K232" t="s">
        <v>331</v>
      </c>
      <c r="L232">
        <v>1346</v>
      </c>
      <c r="N232">
        <v>1009</v>
      </c>
      <c r="O232" t="s">
        <v>254</v>
      </c>
      <c r="P232" t="s">
        <v>254</v>
      </c>
      <c r="Q232">
        <v>1</v>
      </c>
      <c r="W232">
        <v>0</v>
      </c>
      <c r="X232">
        <v>-1294780295</v>
      </c>
      <c r="Y232">
        <f>AT232</f>
        <v>0.01</v>
      </c>
      <c r="AA232">
        <v>30.5</v>
      </c>
      <c r="AB232">
        <v>0</v>
      </c>
      <c r="AC232">
        <v>0</v>
      </c>
      <c r="AD232">
        <v>0</v>
      </c>
      <c r="AE232">
        <v>30.5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0.01</v>
      </c>
      <c r="AU232" t="s">
        <v>3</v>
      </c>
      <c r="AV232">
        <v>0</v>
      </c>
      <c r="AW232">
        <v>2</v>
      </c>
      <c r="AX232">
        <v>64976007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ROUND(Y232*Source!I209,7)</f>
        <v>0.1</v>
      </c>
      <c r="CY232">
        <f>AA232</f>
        <v>30.5</v>
      </c>
      <c r="CZ232">
        <f>AE232</f>
        <v>30.5</v>
      </c>
      <c r="DA232">
        <f>AI232</f>
        <v>1</v>
      </c>
      <c r="DB232">
        <f>ROUND(ROUND(AT232*CZ232,2),2)</f>
        <v>0.31</v>
      </c>
      <c r="DC232">
        <f>ROUND(ROUND(AT232*AG232,2),2)</f>
        <v>0</v>
      </c>
      <c r="DD232" t="s">
        <v>3</v>
      </c>
      <c r="DE232" t="s">
        <v>3</v>
      </c>
      <c r="DF232">
        <f t="shared" si="167"/>
        <v>3.05</v>
      </c>
      <c r="DG232">
        <f t="shared" si="168"/>
        <v>0</v>
      </c>
      <c r="DH232">
        <f t="shared" si="169"/>
        <v>0</v>
      </c>
      <c r="DI232">
        <f t="shared" si="170"/>
        <v>0</v>
      </c>
      <c r="DJ232">
        <f>DF232</f>
        <v>3.05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ROW(Source!A209)</f>
        <v>209</v>
      </c>
      <c r="B233">
        <v>64975323</v>
      </c>
      <c r="C233">
        <v>64975999</v>
      </c>
      <c r="D233">
        <v>29158011</v>
      </c>
      <c r="E233">
        <v>1</v>
      </c>
      <c r="F233">
        <v>1</v>
      </c>
      <c r="G233">
        <v>1</v>
      </c>
      <c r="H233">
        <v>3</v>
      </c>
      <c r="I233" t="s">
        <v>326</v>
      </c>
      <c r="J233" t="s">
        <v>327</v>
      </c>
      <c r="K233" t="s">
        <v>328</v>
      </c>
      <c r="L233">
        <v>1346</v>
      </c>
      <c r="N233">
        <v>1009</v>
      </c>
      <c r="O233" t="s">
        <v>254</v>
      </c>
      <c r="P233" t="s">
        <v>254</v>
      </c>
      <c r="Q233">
        <v>1</v>
      </c>
      <c r="W233">
        <v>0</v>
      </c>
      <c r="X233">
        <v>-993947972</v>
      </c>
      <c r="Y233">
        <f>AT233</f>
        <v>0.05</v>
      </c>
      <c r="AA233">
        <v>68.27</v>
      </c>
      <c r="AB233">
        <v>0</v>
      </c>
      <c r="AC233">
        <v>0</v>
      </c>
      <c r="AD233">
        <v>0</v>
      </c>
      <c r="AE233">
        <v>68.27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0.05</v>
      </c>
      <c r="AU233" t="s">
        <v>3</v>
      </c>
      <c r="AV233">
        <v>0</v>
      </c>
      <c r="AW233">
        <v>2</v>
      </c>
      <c r="AX233">
        <v>64976008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ROUND(Y233*Source!I209,7)</f>
        <v>0.5</v>
      </c>
      <c r="CY233">
        <f>AA233</f>
        <v>68.27</v>
      </c>
      <c r="CZ233">
        <f>AE233</f>
        <v>68.27</v>
      </c>
      <c r="DA233">
        <f>AI233</f>
        <v>1</v>
      </c>
      <c r="DB233">
        <f>ROUND(ROUND(AT233*CZ233,2),2)</f>
        <v>3.41</v>
      </c>
      <c r="DC233">
        <f>ROUND(ROUND(AT233*AG233,2),2)</f>
        <v>0</v>
      </c>
      <c r="DD233" t="s">
        <v>3</v>
      </c>
      <c r="DE233" t="s">
        <v>3</v>
      </c>
      <c r="DF233">
        <f t="shared" si="167"/>
        <v>34.14</v>
      </c>
      <c r="DG233">
        <f t="shared" si="168"/>
        <v>0</v>
      </c>
      <c r="DH233">
        <f t="shared" si="169"/>
        <v>0</v>
      </c>
      <c r="DI233">
        <f t="shared" si="170"/>
        <v>0</v>
      </c>
      <c r="DJ233">
        <f>DF233</f>
        <v>34.14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ROW(Source!A209)</f>
        <v>209</v>
      </c>
      <c r="B234">
        <v>64975323</v>
      </c>
      <c r="C234">
        <v>64975999</v>
      </c>
      <c r="D234">
        <v>29164341</v>
      </c>
      <c r="E234">
        <v>1</v>
      </c>
      <c r="F234">
        <v>1</v>
      </c>
      <c r="G234">
        <v>1</v>
      </c>
      <c r="H234">
        <v>3</v>
      </c>
      <c r="I234" t="s">
        <v>332</v>
      </c>
      <c r="J234" t="s">
        <v>333</v>
      </c>
      <c r="K234" t="s">
        <v>334</v>
      </c>
      <c r="L234">
        <v>1346</v>
      </c>
      <c r="N234">
        <v>1009</v>
      </c>
      <c r="O234" t="s">
        <v>254</v>
      </c>
      <c r="P234" t="s">
        <v>254</v>
      </c>
      <c r="Q234">
        <v>1</v>
      </c>
      <c r="W234">
        <v>0</v>
      </c>
      <c r="X234">
        <v>-1231983119</v>
      </c>
      <c r="Y234">
        <f>AT234</f>
        <v>0.02</v>
      </c>
      <c r="AA234">
        <v>101.09</v>
      </c>
      <c r="AB234">
        <v>0</v>
      </c>
      <c r="AC234">
        <v>0</v>
      </c>
      <c r="AD234">
        <v>0</v>
      </c>
      <c r="AE234">
        <v>101.09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0.02</v>
      </c>
      <c r="AU234" t="s">
        <v>3</v>
      </c>
      <c r="AV234">
        <v>0</v>
      </c>
      <c r="AW234">
        <v>2</v>
      </c>
      <c r="AX234">
        <v>64976009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ROUND(Y234*Source!I209,7)</f>
        <v>0.2</v>
      </c>
      <c r="CY234">
        <f>AA234</f>
        <v>101.09</v>
      </c>
      <c r="CZ234">
        <f>AE234</f>
        <v>101.09</v>
      </c>
      <c r="DA234">
        <f>AI234</f>
        <v>1</v>
      </c>
      <c r="DB234">
        <f>ROUND(ROUND(AT234*CZ234,2),2)</f>
        <v>2.02</v>
      </c>
      <c r="DC234">
        <f>ROUND(ROUND(AT234*AG234,2),2)</f>
        <v>0</v>
      </c>
      <c r="DD234" t="s">
        <v>3</v>
      </c>
      <c r="DE234" t="s">
        <v>3</v>
      </c>
      <c r="DF234">
        <f t="shared" si="167"/>
        <v>20.22</v>
      </c>
      <c r="DG234">
        <f t="shared" si="168"/>
        <v>0</v>
      </c>
      <c r="DH234">
        <f t="shared" si="169"/>
        <v>0</v>
      </c>
      <c r="DI234">
        <f t="shared" si="170"/>
        <v>0</v>
      </c>
      <c r="DJ234">
        <f>DF234</f>
        <v>20.22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ROW(Source!A209)</f>
        <v>209</v>
      </c>
      <c r="B235">
        <v>64975323</v>
      </c>
      <c r="C235">
        <v>64975999</v>
      </c>
      <c r="D235">
        <v>29171692</v>
      </c>
      <c r="E235">
        <v>1</v>
      </c>
      <c r="F235">
        <v>1</v>
      </c>
      <c r="G235">
        <v>1</v>
      </c>
      <c r="H235">
        <v>3</v>
      </c>
      <c r="I235" t="s">
        <v>335</v>
      </c>
      <c r="J235" t="s">
        <v>336</v>
      </c>
      <c r="K235" t="s">
        <v>337</v>
      </c>
      <c r="L235">
        <v>1348</v>
      </c>
      <c r="N235">
        <v>1009</v>
      </c>
      <c r="O235" t="s">
        <v>250</v>
      </c>
      <c r="P235" t="s">
        <v>250</v>
      </c>
      <c r="Q235">
        <v>1000</v>
      </c>
      <c r="W235">
        <v>0</v>
      </c>
      <c r="X235">
        <v>1704105755</v>
      </c>
      <c r="Y235">
        <f>AT235</f>
        <v>1.0000000000000001E-5</v>
      </c>
      <c r="AA235">
        <v>7679.6</v>
      </c>
      <c r="AB235">
        <v>0</v>
      </c>
      <c r="AC235">
        <v>0</v>
      </c>
      <c r="AD235">
        <v>0</v>
      </c>
      <c r="AE235">
        <v>7679.6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1.0000000000000001E-5</v>
      </c>
      <c r="AU235" t="s">
        <v>3</v>
      </c>
      <c r="AV235">
        <v>0</v>
      </c>
      <c r="AW235">
        <v>2</v>
      </c>
      <c r="AX235">
        <v>64976010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ROUND(Y235*Source!I209,7)</f>
        <v>1E-4</v>
      </c>
      <c r="CY235">
        <f>AA235</f>
        <v>7679.6</v>
      </c>
      <c r="CZ235">
        <f>AE235</f>
        <v>7679.6</v>
      </c>
      <c r="DA235">
        <f>AI235</f>
        <v>1</v>
      </c>
      <c r="DB235">
        <f>ROUND(ROUND(AT235*CZ235,2),2)</f>
        <v>0.08</v>
      </c>
      <c r="DC235">
        <f>ROUND(ROUND(AT235*AG235,2),2)</f>
        <v>0</v>
      </c>
      <c r="DD235" t="s">
        <v>3</v>
      </c>
      <c r="DE235" t="s">
        <v>3</v>
      </c>
      <c r="DF235">
        <f t="shared" si="167"/>
        <v>0.77</v>
      </c>
      <c r="DG235">
        <f t="shared" si="168"/>
        <v>0</v>
      </c>
      <c r="DH235">
        <f t="shared" si="169"/>
        <v>0</v>
      </c>
      <c r="DI235">
        <f t="shared" si="170"/>
        <v>0</v>
      </c>
      <c r="DJ235">
        <f>DF235</f>
        <v>0.77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ROW(Source!A209)</f>
        <v>209</v>
      </c>
      <c r="B236">
        <v>64975323</v>
      </c>
      <c r="C236">
        <v>64975999</v>
      </c>
      <c r="D236">
        <v>29171808</v>
      </c>
      <c r="E236">
        <v>1</v>
      </c>
      <c r="F236">
        <v>1</v>
      </c>
      <c r="G236">
        <v>1</v>
      </c>
      <c r="H236">
        <v>3</v>
      </c>
      <c r="I236" t="s">
        <v>261</v>
      </c>
      <c r="J236" t="s">
        <v>262</v>
      </c>
      <c r="K236" t="s">
        <v>263</v>
      </c>
      <c r="L236">
        <v>1374</v>
      </c>
      <c r="N236">
        <v>1013</v>
      </c>
      <c r="O236" t="s">
        <v>264</v>
      </c>
      <c r="P236" t="s">
        <v>264</v>
      </c>
      <c r="Q236">
        <v>1</v>
      </c>
      <c r="W236">
        <v>0</v>
      </c>
      <c r="X236">
        <v>-915781824</v>
      </c>
      <c r="Y236">
        <f>AT236</f>
        <v>0.06</v>
      </c>
      <c r="AA236">
        <v>1</v>
      </c>
      <c r="AB236">
        <v>0</v>
      </c>
      <c r="AC236">
        <v>0</v>
      </c>
      <c r="AD236">
        <v>0</v>
      </c>
      <c r="AE236">
        <v>1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0.06</v>
      </c>
      <c r="AU236" t="s">
        <v>3</v>
      </c>
      <c r="AV236">
        <v>0</v>
      </c>
      <c r="AW236">
        <v>2</v>
      </c>
      <c r="AX236">
        <v>64976011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ROUND(Y236*Source!I209,7)</f>
        <v>0.6</v>
      </c>
      <c r="CY236">
        <f>AA236</f>
        <v>1</v>
      </c>
      <c r="CZ236">
        <f>AE236</f>
        <v>1</v>
      </c>
      <c r="DA236">
        <f>AI236</f>
        <v>1</v>
      </c>
      <c r="DB236">
        <f>ROUND(ROUND(AT236*CZ236,2),2)</f>
        <v>0.06</v>
      </c>
      <c r="DC236">
        <f>ROUND(ROUND(AT236*AG236,2),2)</f>
        <v>0</v>
      </c>
      <c r="DD236" t="s">
        <v>3</v>
      </c>
      <c r="DE236" t="s">
        <v>3</v>
      </c>
      <c r="DF236">
        <f t="shared" si="167"/>
        <v>0.6</v>
      </c>
      <c r="DG236">
        <f t="shared" si="168"/>
        <v>0</v>
      </c>
      <c r="DH236">
        <f t="shared" si="169"/>
        <v>0</v>
      </c>
      <c r="DI236">
        <f t="shared" si="170"/>
        <v>0</v>
      </c>
      <c r="DJ236">
        <f>DF236</f>
        <v>0.6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ROW(Source!A210)</f>
        <v>210</v>
      </c>
      <c r="B237">
        <v>64975321</v>
      </c>
      <c r="C237">
        <v>64975999</v>
      </c>
      <c r="D237">
        <v>29362762</v>
      </c>
      <c r="E237">
        <v>1</v>
      </c>
      <c r="F237">
        <v>1</v>
      </c>
      <c r="G237">
        <v>1</v>
      </c>
      <c r="H237">
        <v>1</v>
      </c>
      <c r="I237" t="s">
        <v>308</v>
      </c>
      <c r="J237" t="s">
        <v>3</v>
      </c>
      <c r="K237" t="s">
        <v>309</v>
      </c>
      <c r="L237">
        <v>1369</v>
      </c>
      <c r="N237">
        <v>1013</v>
      </c>
      <c r="O237" t="s">
        <v>228</v>
      </c>
      <c r="P237" t="s">
        <v>228</v>
      </c>
      <c r="Q237">
        <v>1</v>
      </c>
      <c r="W237">
        <v>0</v>
      </c>
      <c r="X237">
        <v>604758886</v>
      </c>
      <c r="Y237">
        <f>(AT237*ROUND(1.2,7))</f>
        <v>0.36</v>
      </c>
      <c r="AA237">
        <v>0</v>
      </c>
      <c r="AB237">
        <v>0</v>
      </c>
      <c r="AC237">
        <v>0</v>
      </c>
      <c r="AD237">
        <v>9.6199999999999992</v>
      </c>
      <c r="AE237">
        <v>0</v>
      </c>
      <c r="AF237">
        <v>0</v>
      </c>
      <c r="AG237">
        <v>0</v>
      </c>
      <c r="AH237">
        <v>9.6199999999999992</v>
      </c>
      <c r="AI237">
        <v>1</v>
      </c>
      <c r="AJ237">
        <v>1</v>
      </c>
      <c r="AK237">
        <v>1</v>
      </c>
      <c r="AL237">
        <v>1</v>
      </c>
      <c r="AM237">
        <v>5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0.3</v>
      </c>
      <c r="AU237" t="s">
        <v>98</v>
      </c>
      <c r="AV237">
        <v>1</v>
      </c>
      <c r="AW237">
        <v>2</v>
      </c>
      <c r="AX237">
        <v>64976006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ROUND(AT237*Source!I210*AH237*AL237,0)</f>
        <v>29</v>
      </c>
      <c r="CV237">
        <f>ROUND(Y237*Source!I210,7)</f>
        <v>3.6</v>
      </c>
      <c r="CW237">
        <v>0</v>
      </c>
      <c r="CX237">
        <f>ROUND(Y237*Source!I210,7)</f>
        <v>3.6</v>
      </c>
      <c r="CY237">
        <f>AD237</f>
        <v>9.6199999999999992</v>
      </c>
      <c r="CZ237">
        <f>AH237</f>
        <v>9.6199999999999992</v>
      </c>
      <c r="DA237">
        <f>AL237</f>
        <v>1</v>
      </c>
      <c r="DB237">
        <f>ROUND((ROUND(AT237*CZ237,2)*ROUND(1.2,7)),2)</f>
        <v>3.47</v>
      </c>
      <c r="DC237">
        <f>ROUND((ROUND(AT237*AG237,2)*ROUND(1.2,7)),2)</f>
        <v>0</v>
      </c>
      <c r="DD237" t="s">
        <v>3</v>
      </c>
      <c r="DE237" t="s">
        <v>3</v>
      </c>
      <c r="DF237">
        <f>ROUND(ROUND(AE237,0)*CX237,0)</f>
        <v>0</v>
      </c>
      <c r="DG237">
        <f t="shared" ref="DG237:DG242" si="171">ROUND(ROUND(AF237,0)*CX237,0)</f>
        <v>0</v>
      </c>
      <c r="DH237">
        <f t="shared" ref="DH237:DH242" si="172">ROUND(ROUND(AG237,0)*CX237,0)</f>
        <v>0</v>
      </c>
      <c r="DI237">
        <f t="shared" ref="DI237:DI242" si="173">ROUND(ROUND(AH237,0)*CX237,0)</f>
        <v>36</v>
      </c>
      <c r="DJ237">
        <f>DI237</f>
        <v>36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ROW(Source!A210)</f>
        <v>210</v>
      </c>
      <c r="B238">
        <v>64975321</v>
      </c>
      <c r="C238">
        <v>64975999</v>
      </c>
      <c r="D238">
        <v>29110838</v>
      </c>
      <c r="E238">
        <v>1</v>
      </c>
      <c r="F238">
        <v>1</v>
      </c>
      <c r="G238">
        <v>1</v>
      </c>
      <c r="H238">
        <v>3</v>
      </c>
      <c r="I238" t="s">
        <v>329</v>
      </c>
      <c r="J238" t="s">
        <v>330</v>
      </c>
      <c r="K238" t="s">
        <v>331</v>
      </c>
      <c r="L238">
        <v>1346</v>
      </c>
      <c r="N238">
        <v>1009</v>
      </c>
      <c r="O238" t="s">
        <v>254</v>
      </c>
      <c r="P238" t="s">
        <v>254</v>
      </c>
      <c r="Q238">
        <v>1</v>
      </c>
      <c r="W238">
        <v>0</v>
      </c>
      <c r="X238">
        <v>-1294780295</v>
      </c>
      <c r="Y238">
        <f>AT238</f>
        <v>0.01</v>
      </c>
      <c r="AA238">
        <v>723.77</v>
      </c>
      <c r="AB238">
        <v>0</v>
      </c>
      <c r="AC238">
        <v>0</v>
      </c>
      <c r="AD238">
        <v>0</v>
      </c>
      <c r="AE238">
        <v>30.5</v>
      </c>
      <c r="AF238">
        <v>0</v>
      </c>
      <c r="AG238">
        <v>0</v>
      </c>
      <c r="AH238">
        <v>0</v>
      </c>
      <c r="AI238">
        <v>23.73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0.01</v>
      </c>
      <c r="AU238" t="s">
        <v>3</v>
      </c>
      <c r="AV238">
        <v>0</v>
      </c>
      <c r="AW238">
        <v>2</v>
      </c>
      <c r="AX238">
        <v>64976007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ROUND(Y238*Source!I210,7)</f>
        <v>0.1</v>
      </c>
      <c r="CY238">
        <f>AA238</f>
        <v>723.77</v>
      </c>
      <c r="CZ238">
        <f>AE238</f>
        <v>30.5</v>
      </c>
      <c r="DA238">
        <f>AI238</f>
        <v>23.73</v>
      </c>
      <c r="DB238">
        <f>ROUND(ROUND(AT238*CZ238,2),2)</f>
        <v>0.31</v>
      </c>
      <c r="DC238">
        <f>ROUND(ROUND(AT238*AG238,2),2)</f>
        <v>0</v>
      </c>
      <c r="DD238" t="s">
        <v>3</v>
      </c>
      <c r="DE238" t="s">
        <v>3</v>
      </c>
      <c r="DF238">
        <f>ROUND(ROUND(AE238*AI238,0)*CX238,0)</f>
        <v>72</v>
      </c>
      <c r="DG238">
        <f t="shared" si="171"/>
        <v>0</v>
      </c>
      <c r="DH238">
        <f t="shared" si="172"/>
        <v>0</v>
      </c>
      <c r="DI238">
        <f t="shared" si="173"/>
        <v>0</v>
      </c>
      <c r="DJ238">
        <f>DF238</f>
        <v>72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ROW(Source!A210)</f>
        <v>210</v>
      </c>
      <c r="B239">
        <v>64975321</v>
      </c>
      <c r="C239">
        <v>64975999</v>
      </c>
      <c r="D239">
        <v>29158011</v>
      </c>
      <c r="E239">
        <v>1</v>
      </c>
      <c r="F239">
        <v>1</v>
      </c>
      <c r="G239">
        <v>1</v>
      </c>
      <c r="H239">
        <v>3</v>
      </c>
      <c r="I239" t="s">
        <v>326</v>
      </c>
      <c r="J239" t="s">
        <v>327</v>
      </c>
      <c r="K239" t="s">
        <v>328</v>
      </c>
      <c r="L239">
        <v>1346</v>
      </c>
      <c r="N239">
        <v>1009</v>
      </c>
      <c r="O239" t="s">
        <v>254</v>
      </c>
      <c r="P239" t="s">
        <v>254</v>
      </c>
      <c r="Q239">
        <v>1</v>
      </c>
      <c r="W239">
        <v>0</v>
      </c>
      <c r="X239">
        <v>-993947972</v>
      </c>
      <c r="Y239">
        <f>AT239</f>
        <v>0.05</v>
      </c>
      <c r="AA239">
        <v>765.99</v>
      </c>
      <c r="AB239">
        <v>0</v>
      </c>
      <c r="AC239">
        <v>0</v>
      </c>
      <c r="AD239">
        <v>0</v>
      </c>
      <c r="AE239">
        <v>68.27</v>
      </c>
      <c r="AF239">
        <v>0</v>
      </c>
      <c r="AG239">
        <v>0</v>
      </c>
      <c r="AH239">
        <v>0</v>
      </c>
      <c r="AI239">
        <v>11.22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3</v>
      </c>
      <c r="AT239">
        <v>0.05</v>
      </c>
      <c r="AU239" t="s">
        <v>3</v>
      </c>
      <c r="AV239">
        <v>0</v>
      </c>
      <c r="AW239">
        <v>2</v>
      </c>
      <c r="AX239">
        <v>64976008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ROUND(Y239*Source!I210,7)</f>
        <v>0.5</v>
      </c>
      <c r="CY239">
        <f>AA239</f>
        <v>765.99</v>
      </c>
      <c r="CZ239">
        <f>AE239</f>
        <v>68.27</v>
      </c>
      <c r="DA239">
        <f>AI239</f>
        <v>11.22</v>
      </c>
      <c r="DB239">
        <f>ROUND(ROUND(AT239*CZ239,2),2)</f>
        <v>3.41</v>
      </c>
      <c r="DC239">
        <f>ROUND(ROUND(AT239*AG239,2),2)</f>
        <v>0</v>
      </c>
      <c r="DD239" t="s">
        <v>3</v>
      </c>
      <c r="DE239" t="s">
        <v>3</v>
      </c>
      <c r="DF239">
        <f>ROUND(ROUND(AE239*AI239,0)*CX239,0)</f>
        <v>383</v>
      </c>
      <c r="DG239">
        <f t="shared" si="171"/>
        <v>0</v>
      </c>
      <c r="DH239">
        <f t="shared" si="172"/>
        <v>0</v>
      </c>
      <c r="DI239">
        <f t="shared" si="173"/>
        <v>0</v>
      </c>
      <c r="DJ239">
        <f>DF239</f>
        <v>383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ROW(Source!A210)</f>
        <v>210</v>
      </c>
      <c r="B240">
        <v>64975321</v>
      </c>
      <c r="C240">
        <v>64975999</v>
      </c>
      <c r="D240">
        <v>29164341</v>
      </c>
      <c r="E240">
        <v>1</v>
      </c>
      <c r="F240">
        <v>1</v>
      </c>
      <c r="G240">
        <v>1</v>
      </c>
      <c r="H240">
        <v>3</v>
      </c>
      <c r="I240" t="s">
        <v>332</v>
      </c>
      <c r="J240" t="s">
        <v>333</v>
      </c>
      <c r="K240" t="s">
        <v>334</v>
      </c>
      <c r="L240">
        <v>1346</v>
      </c>
      <c r="N240">
        <v>1009</v>
      </c>
      <c r="O240" t="s">
        <v>254</v>
      </c>
      <c r="P240" t="s">
        <v>254</v>
      </c>
      <c r="Q240">
        <v>1</v>
      </c>
      <c r="W240">
        <v>0</v>
      </c>
      <c r="X240">
        <v>-1231983119</v>
      </c>
      <c r="Y240">
        <f>AT240</f>
        <v>0.02</v>
      </c>
      <c r="AA240">
        <v>754.13</v>
      </c>
      <c r="AB240">
        <v>0</v>
      </c>
      <c r="AC240">
        <v>0</v>
      </c>
      <c r="AD240">
        <v>0</v>
      </c>
      <c r="AE240">
        <v>101.09</v>
      </c>
      <c r="AF240">
        <v>0</v>
      </c>
      <c r="AG240">
        <v>0</v>
      </c>
      <c r="AH240">
        <v>0</v>
      </c>
      <c r="AI240">
        <v>7.46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0.02</v>
      </c>
      <c r="AU240" t="s">
        <v>3</v>
      </c>
      <c r="AV240">
        <v>0</v>
      </c>
      <c r="AW240">
        <v>2</v>
      </c>
      <c r="AX240">
        <v>64976009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ROUND(Y240*Source!I210,7)</f>
        <v>0.2</v>
      </c>
      <c r="CY240">
        <f>AA240</f>
        <v>754.13</v>
      </c>
      <c r="CZ240">
        <f>AE240</f>
        <v>101.09</v>
      </c>
      <c r="DA240">
        <f>AI240</f>
        <v>7.46</v>
      </c>
      <c r="DB240">
        <f>ROUND(ROUND(AT240*CZ240,2),2)</f>
        <v>2.02</v>
      </c>
      <c r="DC240">
        <f>ROUND(ROUND(AT240*AG240,2),2)</f>
        <v>0</v>
      </c>
      <c r="DD240" t="s">
        <v>3</v>
      </c>
      <c r="DE240" t="s">
        <v>3</v>
      </c>
      <c r="DF240">
        <f>ROUND(ROUND(AE240*AI240,0)*CX240,0)</f>
        <v>151</v>
      </c>
      <c r="DG240">
        <f t="shared" si="171"/>
        <v>0</v>
      </c>
      <c r="DH240">
        <f t="shared" si="172"/>
        <v>0</v>
      </c>
      <c r="DI240">
        <f t="shared" si="173"/>
        <v>0</v>
      </c>
      <c r="DJ240">
        <f>DF240</f>
        <v>151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ROW(Source!A210)</f>
        <v>210</v>
      </c>
      <c r="B241">
        <v>64975321</v>
      </c>
      <c r="C241">
        <v>64975999</v>
      </c>
      <c r="D241">
        <v>29171692</v>
      </c>
      <c r="E241">
        <v>1</v>
      </c>
      <c r="F241">
        <v>1</v>
      </c>
      <c r="G241">
        <v>1</v>
      </c>
      <c r="H241">
        <v>3</v>
      </c>
      <c r="I241" t="s">
        <v>335</v>
      </c>
      <c r="J241" t="s">
        <v>336</v>
      </c>
      <c r="K241" t="s">
        <v>337</v>
      </c>
      <c r="L241">
        <v>1348</v>
      </c>
      <c r="N241">
        <v>1009</v>
      </c>
      <c r="O241" t="s">
        <v>250</v>
      </c>
      <c r="P241" t="s">
        <v>250</v>
      </c>
      <c r="Q241">
        <v>1000</v>
      </c>
      <c r="W241">
        <v>0</v>
      </c>
      <c r="X241">
        <v>1704105755</v>
      </c>
      <c r="Y241">
        <f>AT241</f>
        <v>1.0000000000000001E-5</v>
      </c>
      <c r="AA241">
        <v>190838.06</v>
      </c>
      <c r="AB241">
        <v>0</v>
      </c>
      <c r="AC241">
        <v>0</v>
      </c>
      <c r="AD241">
        <v>0</v>
      </c>
      <c r="AE241">
        <v>7679.6</v>
      </c>
      <c r="AF241">
        <v>0</v>
      </c>
      <c r="AG241">
        <v>0</v>
      </c>
      <c r="AH241">
        <v>0</v>
      </c>
      <c r="AI241">
        <v>24.85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1.0000000000000001E-5</v>
      </c>
      <c r="AU241" t="s">
        <v>3</v>
      </c>
      <c r="AV241">
        <v>0</v>
      </c>
      <c r="AW241">
        <v>2</v>
      </c>
      <c r="AX241">
        <v>64976010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ROUND(Y241*Source!I210,7)</f>
        <v>1E-4</v>
      </c>
      <c r="CY241">
        <f>AA241</f>
        <v>190838.06</v>
      </c>
      <c r="CZ241">
        <f>AE241</f>
        <v>7679.6</v>
      </c>
      <c r="DA241">
        <f>AI241</f>
        <v>24.85</v>
      </c>
      <c r="DB241">
        <f>ROUND(ROUND(AT241*CZ241,2),2)</f>
        <v>0.08</v>
      </c>
      <c r="DC241">
        <f>ROUND(ROUND(AT241*AG241,2),2)</f>
        <v>0</v>
      </c>
      <c r="DD241" t="s">
        <v>3</v>
      </c>
      <c r="DE241" t="s">
        <v>3</v>
      </c>
      <c r="DF241">
        <f>ROUND(ROUND(AE241*AI241,0)*CX241,0)</f>
        <v>19</v>
      </c>
      <c r="DG241">
        <f t="shared" si="171"/>
        <v>0</v>
      </c>
      <c r="DH241">
        <f t="shared" si="172"/>
        <v>0</v>
      </c>
      <c r="DI241">
        <f t="shared" si="173"/>
        <v>0</v>
      </c>
      <c r="DJ241">
        <f>DF241</f>
        <v>19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ROW(Source!A210)</f>
        <v>210</v>
      </c>
      <c r="B242">
        <v>64975321</v>
      </c>
      <c r="C242">
        <v>64975999</v>
      </c>
      <c r="D242">
        <v>29171808</v>
      </c>
      <c r="E242">
        <v>1</v>
      </c>
      <c r="F242">
        <v>1</v>
      </c>
      <c r="G242">
        <v>1</v>
      </c>
      <c r="H242">
        <v>3</v>
      </c>
      <c r="I242" t="s">
        <v>261</v>
      </c>
      <c r="J242" t="s">
        <v>262</v>
      </c>
      <c r="K242" t="s">
        <v>263</v>
      </c>
      <c r="L242">
        <v>1374</v>
      </c>
      <c r="N242">
        <v>1013</v>
      </c>
      <c r="O242" t="s">
        <v>264</v>
      </c>
      <c r="P242" t="s">
        <v>264</v>
      </c>
      <c r="Q242">
        <v>1</v>
      </c>
      <c r="W242">
        <v>0</v>
      </c>
      <c r="X242">
        <v>-915781824</v>
      </c>
      <c r="Y242">
        <f>AT242</f>
        <v>0.06</v>
      </c>
      <c r="AA242">
        <v>9.66</v>
      </c>
      <c r="AB242">
        <v>0</v>
      </c>
      <c r="AC242">
        <v>0</v>
      </c>
      <c r="AD242">
        <v>0</v>
      </c>
      <c r="AE242">
        <v>1</v>
      </c>
      <c r="AF242">
        <v>0</v>
      </c>
      <c r="AG242">
        <v>0</v>
      </c>
      <c r="AH242">
        <v>0</v>
      </c>
      <c r="AI242">
        <v>9.66</v>
      </c>
      <c r="AJ242">
        <v>1</v>
      </c>
      <c r="AK242">
        <v>1</v>
      </c>
      <c r="AL242">
        <v>1</v>
      </c>
      <c r="AM242">
        <v>5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0.06</v>
      </c>
      <c r="AU242" t="s">
        <v>3</v>
      </c>
      <c r="AV242">
        <v>0</v>
      </c>
      <c r="AW242">
        <v>2</v>
      </c>
      <c r="AX242">
        <v>64976011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ROUND(Y242*Source!I210,7)</f>
        <v>0.6</v>
      </c>
      <c r="CY242">
        <f>AA242</f>
        <v>9.66</v>
      </c>
      <c r="CZ242">
        <f>AE242</f>
        <v>1</v>
      </c>
      <c r="DA242">
        <f>AI242</f>
        <v>9.66</v>
      </c>
      <c r="DB242">
        <f>ROUND(ROUND(AT242*CZ242,2),2)</f>
        <v>0.06</v>
      </c>
      <c r="DC242">
        <f>ROUND(ROUND(AT242*AG242,2),2)</f>
        <v>0</v>
      </c>
      <c r="DD242" t="s">
        <v>3</v>
      </c>
      <c r="DE242" t="s">
        <v>3</v>
      </c>
      <c r="DF242">
        <f>ROUND(ROUND(AE242*AI242,0)*CX242,0)</f>
        <v>6</v>
      </c>
      <c r="DG242">
        <f t="shared" si="171"/>
        <v>0</v>
      </c>
      <c r="DH242">
        <f t="shared" si="172"/>
        <v>0</v>
      </c>
      <c r="DI242">
        <f t="shared" si="173"/>
        <v>0</v>
      </c>
      <c r="DJ242">
        <f>DF242</f>
        <v>6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ROW(Source!A211)</f>
        <v>211</v>
      </c>
      <c r="B243">
        <v>64975323</v>
      </c>
      <c r="C243">
        <v>64976012</v>
      </c>
      <c r="D243">
        <v>29364679</v>
      </c>
      <c r="E243">
        <v>1</v>
      </c>
      <c r="F243">
        <v>1</v>
      </c>
      <c r="G243">
        <v>1</v>
      </c>
      <c r="H243">
        <v>1</v>
      </c>
      <c r="I243" t="s">
        <v>226</v>
      </c>
      <c r="J243" t="s">
        <v>3</v>
      </c>
      <c r="K243" t="s">
        <v>227</v>
      </c>
      <c r="L243">
        <v>1369</v>
      </c>
      <c r="N243">
        <v>1013</v>
      </c>
      <c r="O243" t="s">
        <v>228</v>
      </c>
      <c r="P243" t="s">
        <v>228</v>
      </c>
      <c r="Q243">
        <v>1</v>
      </c>
      <c r="W243">
        <v>0</v>
      </c>
      <c r="X243">
        <v>931378261</v>
      </c>
      <c r="Y243">
        <f>(AT243*ROUND(1.2,7))</f>
        <v>20.16</v>
      </c>
      <c r="AA243">
        <v>0</v>
      </c>
      <c r="AB243">
        <v>0</v>
      </c>
      <c r="AC243">
        <v>0</v>
      </c>
      <c r="AD243">
        <v>9.92</v>
      </c>
      <c r="AE243">
        <v>0</v>
      </c>
      <c r="AF243">
        <v>0</v>
      </c>
      <c r="AG243">
        <v>0</v>
      </c>
      <c r="AH243">
        <v>9.92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16.8</v>
      </c>
      <c r="AU243" t="s">
        <v>98</v>
      </c>
      <c r="AV243">
        <v>1</v>
      </c>
      <c r="AW243">
        <v>2</v>
      </c>
      <c r="AX243">
        <v>64976026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ROUND(AT243*Source!I211*AH243*AL243,0)</f>
        <v>117</v>
      </c>
      <c r="CV243">
        <f>ROUND(Y243*Source!I211,7)</f>
        <v>14.112</v>
      </c>
      <c r="CW243">
        <v>0</v>
      </c>
      <c r="CX243">
        <f>ROUND(Y243*Source!I211,7)</f>
        <v>14.112</v>
      </c>
      <c r="CY243">
        <f>AD243</f>
        <v>9.92</v>
      </c>
      <c r="CZ243">
        <f>AH243</f>
        <v>9.92</v>
      </c>
      <c r="DA243">
        <f>AL243</f>
        <v>1</v>
      </c>
      <c r="DB243">
        <f>ROUND((ROUND(AT243*CZ243,2)*ROUND(1.2,7)),2)</f>
        <v>199.99</v>
      </c>
      <c r="DC243">
        <f>ROUND((ROUND(AT243*AG243,2)*ROUND(1.2,7)),2)</f>
        <v>0</v>
      </c>
      <c r="DD243" t="s">
        <v>3</v>
      </c>
      <c r="DE243" t="s">
        <v>3</v>
      </c>
      <c r="DF243">
        <f t="shared" ref="DF243:DF255" si="174">ROUND(ROUND(AE243,2)*CX243,2)</f>
        <v>0</v>
      </c>
      <c r="DG243">
        <f t="shared" ref="DG243:DG255" si="175">ROUND(ROUND(AF243,2)*CX243,2)</f>
        <v>0</v>
      </c>
      <c r="DH243">
        <f t="shared" ref="DH243:DH255" si="176">ROUND(ROUND(AG243,2)*CX243,2)</f>
        <v>0</v>
      </c>
      <c r="DI243">
        <f t="shared" ref="DI243:DI255" si="177">ROUND(ROUND(AH243,2)*CX243,2)</f>
        <v>139.99</v>
      </c>
      <c r="DJ243">
        <f>DI243</f>
        <v>139.99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ROW(Source!A211)</f>
        <v>211</v>
      </c>
      <c r="B244">
        <v>64975323</v>
      </c>
      <c r="C244">
        <v>64976012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35</v>
      </c>
      <c r="J244" t="s">
        <v>3</v>
      </c>
      <c r="K244" t="s">
        <v>229</v>
      </c>
      <c r="L244">
        <v>608254</v>
      </c>
      <c r="N244">
        <v>1013</v>
      </c>
      <c r="O244" t="s">
        <v>230</v>
      </c>
      <c r="P244" t="s">
        <v>230</v>
      </c>
      <c r="Q244">
        <v>1</v>
      </c>
      <c r="W244">
        <v>0</v>
      </c>
      <c r="X244">
        <v>-185737400</v>
      </c>
      <c r="Y244">
        <f>(AT244*ROUND(1.2,7))</f>
        <v>1.2E-2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0.01</v>
      </c>
      <c r="AU244" t="s">
        <v>98</v>
      </c>
      <c r="AV244">
        <v>2</v>
      </c>
      <c r="AW244">
        <v>2</v>
      </c>
      <c r="AX244">
        <v>64976027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ROUND(Y244*Source!I211,7)</f>
        <v>8.3999999999999995E-3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ROUND((ROUND(AT244*CZ244,2)*ROUND(1.2,7)),2)</f>
        <v>0</v>
      </c>
      <c r="DC244">
        <f>ROUND((ROUND(AT244*AG244,2)*ROUND(1.2,7)),2)</f>
        <v>0</v>
      </c>
      <c r="DD244" t="s">
        <v>3</v>
      </c>
      <c r="DE244" t="s">
        <v>3</v>
      </c>
      <c r="DF244">
        <f t="shared" si="174"/>
        <v>0</v>
      </c>
      <c r="DG244">
        <f t="shared" si="175"/>
        <v>0</v>
      </c>
      <c r="DH244">
        <f t="shared" si="176"/>
        <v>0</v>
      </c>
      <c r="DI244">
        <f t="shared" si="177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ROW(Source!A211)</f>
        <v>211</v>
      </c>
      <c r="B245">
        <v>64975323</v>
      </c>
      <c r="C245">
        <v>64976012</v>
      </c>
      <c r="D245">
        <v>29172362</v>
      </c>
      <c r="E245">
        <v>1</v>
      </c>
      <c r="F245">
        <v>1</v>
      </c>
      <c r="G245">
        <v>1</v>
      </c>
      <c r="H245">
        <v>2</v>
      </c>
      <c r="I245" t="s">
        <v>231</v>
      </c>
      <c r="J245" t="s">
        <v>232</v>
      </c>
      <c r="K245" t="s">
        <v>233</v>
      </c>
      <c r="L245">
        <v>1368</v>
      </c>
      <c r="N245">
        <v>1011</v>
      </c>
      <c r="O245" t="s">
        <v>234</v>
      </c>
      <c r="P245" t="s">
        <v>234</v>
      </c>
      <c r="Q245">
        <v>1</v>
      </c>
      <c r="W245">
        <v>0</v>
      </c>
      <c r="X245">
        <v>783836208</v>
      </c>
      <c r="Y245">
        <f>(AT245*ROUND(1.2,7))</f>
        <v>1.2E-2</v>
      </c>
      <c r="AA245">
        <v>0</v>
      </c>
      <c r="AB245">
        <v>134.65</v>
      </c>
      <c r="AC245">
        <v>13.5</v>
      </c>
      <c r="AD245">
        <v>0</v>
      </c>
      <c r="AE245">
        <v>0</v>
      </c>
      <c r="AF245">
        <v>134.65</v>
      </c>
      <c r="AG245">
        <v>13.5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0.01</v>
      </c>
      <c r="AU245" t="s">
        <v>98</v>
      </c>
      <c r="AV245">
        <v>0</v>
      </c>
      <c r="AW245">
        <v>2</v>
      </c>
      <c r="AX245">
        <v>64976028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ROUND(Y245*Source!I211*DO245,7)</f>
        <v>0</v>
      </c>
      <c r="CX245">
        <f>ROUND(Y245*Source!I211,7)</f>
        <v>8.3999999999999995E-3</v>
      </c>
      <c r="CY245">
        <f>AB245</f>
        <v>134.65</v>
      </c>
      <c r="CZ245">
        <f>AF245</f>
        <v>134.65</v>
      </c>
      <c r="DA245">
        <f>AJ245</f>
        <v>1</v>
      </c>
      <c r="DB245">
        <f>ROUND((ROUND(AT245*CZ245,2)*ROUND(1.2,7)),2)</f>
        <v>1.62</v>
      </c>
      <c r="DC245">
        <f>ROUND((ROUND(AT245*AG245,2)*ROUND(1.2,7)),2)</f>
        <v>0.17</v>
      </c>
      <c r="DD245" t="s">
        <v>3</v>
      </c>
      <c r="DE245" t="s">
        <v>3</v>
      </c>
      <c r="DF245">
        <f t="shared" si="174"/>
        <v>0</v>
      </c>
      <c r="DG245">
        <f t="shared" si="175"/>
        <v>1.1299999999999999</v>
      </c>
      <c r="DH245">
        <f t="shared" si="176"/>
        <v>0.11</v>
      </c>
      <c r="DI245">
        <f t="shared" si="177"/>
        <v>0</v>
      </c>
      <c r="DJ245">
        <f>DG245</f>
        <v>1.1299999999999999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ROW(Source!A211)</f>
        <v>211</v>
      </c>
      <c r="B246">
        <v>64975323</v>
      </c>
      <c r="C246">
        <v>64976012</v>
      </c>
      <c r="D246">
        <v>29174913</v>
      </c>
      <c r="E246">
        <v>1</v>
      </c>
      <c r="F246">
        <v>1</v>
      </c>
      <c r="G246">
        <v>1</v>
      </c>
      <c r="H246">
        <v>2</v>
      </c>
      <c r="I246" t="s">
        <v>244</v>
      </c>
      <c r="J246" t="s">
        <v>245</v>
      </c>
      <c r="K246" t="s">
        <v>246</v>
      </c>
      <c r="L246">
        <v>1368</v>
      </c>
      <c r="N246">
        <v>1011</v>
      </c>
      <c r="O246" t="s">
        <v>234</v>
      </c>
      <c r="P246" t="s">
        <v>234</v>
      </c>
      <c r="Q246">
        <v>1</v>
      </c>
      <c r="W246">
        <v>0</v>
      </c>
      <c r="X246">
        <v>1230759911</v>
      </c>
      <c r="Y246">
        <f>(AT246*ROUND(1.2,7))</f>
        <v>1.2E-2</v>
      </c>
      <c r="AA246">
        <v>0</v>
      </c>
      <c r="AB246">
        <v>87.17</v>
      </c>
      <c r="AC246">
        <v>11.6</v>
      </c>
      <c r="AD246">
        <v>0</v>
      </c>
      <c r="AE246">
        <v>0</v>
      </c>
      <c r="AF246">
        <v>87.17</v>
      </c>
      <c r="AG246">
        <v>11.6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0.01</v>
      </c>
      <c r="AU246" t="s">
        <v>98</v>
      </c>
      <c r="AV246">
        <v>0</v>
      </c>
      <c r="AW246">
        <v>2</v>
      </c>
      <c r="AX246">
        <v>64976029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ROUND(Y246*Source!I211*DO246,7)</f>
        <v>0</v>
      </c>
      <c r="CX246">
        <f>ROUND(Y246*Source!I211,7)</f>
        <v>8.3999999999999995E-3</v>
      </c>
      <c r="CY246">
        <f>AB246</f>
        <v>87.17</v>
      </c>
      <c r="CZ246">
        <f>AF246</f>
        <v>87.17</v>
      </c>
      <c r="DA246">
        <f>AJ246</f>
        <v>1</v>
      </c>
      <c r="DB246">
        <f>ROUND((ROUND(AT246*CZ246,2)*ROUND(1.2,7)),2)</f>
        <v>1.04</v>
      </c>
      <c r="DC246">
        <f>ROUND((ROUND(AT246*AG246,2)*ROUND(1.2,7)),2)</f>
        <v>0.14000000000000001</v>
      </c>
      <c r="DD246" t="s">
        <v>3</v>
      </c>
      <c r="DE246" t="s">
        <v>3</v>
      </c>
      <c r="DF246">
        <f t="shared" si="174"/>
        <v>0</v>
      </c>
      <c r="DG246">
        <f t="shared" si="175"/>
        <v>0.73</v>
      </c>
      <c r="DH246">
        <f t="shared" si="176"/>
        <v>0.1</v>
      </c>
      <c r="DI246">
        <f t="shared" si="177"/>
        <v>0</v>
      </c>
      <c r="DJ246">
        <f>DG246</f>
        <v>0.73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ROW(Source!A211)</f>
        <v>211</v>
      </c>
      <c r="B247">
        <v>64975323</v>
      </c>
      <c r="C247">
        <v>64976012</v>
      </c>
      <c r="D247">
        <v>29110510</v>
      </c>
      <c r="E247">
        <v>1</v>
      </c>
      <c r="F247">
        <v>1</v>
      </c>
      <c r="G247">
        <v>1</v>
      </c>
      <c r="H247">
        <v>3</v>
      </c>
      <c r="I247" t="s">
        <v>338</v>
      </c>
      <c r="J247" t="s">
        <v>339</v>
      </c>
      <c r="K247" t="s">
        <v>340</v>
      </c>
      <c r="L247">
        <v>1348</v>
      </c>
      <c r="N247">
        <v>1009</v>
      </c>
      <c r="O247" t="s">
        <v>250</v>
      </c>
      <c r="P247" t="s">
        <v>250</v>
      </c>
      <c r="Q247">
        <v>1000</v>
      </c>
      <c r="W247">
        <v>0</v>
      </c>
      <c r="X247">
        <v>-427086077</v>
      </c>
      <c r="Y247">
        <f t="shared" ref="Y247:Y255" si="178">AT247</f>
        <v>1E-4</v>
      </c>
      <c r="AA247">
        <v>70200</v>
      </c>
      <c r="AB247">
        <v>0</v>
      </c>
      <c r="AC247">
        <v>0</v>
      </c>
      <c r="AD247">
        <v>0</v>
      </c>
      <c r="AE247">
        <v>70200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1E-4</v>
      </c>
      <c r="AU247" t="s">
        <v>3</v>
      </c>
      <c r="AV247">
        <v>0</v>
      </c>
      <c r="AW247">
        <v>2</v>
      </c>
      <c r="AX247">
        <v>64976030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ROUND(Y247*Source!I211,7)</f>
        <v>6.9999999999999994E-5</v>
      </c>
      <c r="CY247">
        <f t="shared" ref="CY247:CY255" si="179">AA247</f>
        <v>70200</v>
      </c>
      <c r="CZ247">
        <f t="shared" ref="CZ247:CZ255" si="180">AE247</f>
        <v>70200</v>
      </c>
      <c r="DA247">
        <f t="shared" ref="DA247:DA255" si="181">AI247</f>
        <v>1</v>
      </c>
      <c r="DB247">
        <f t="shared" ref="DB247:DB255" si="182">ROUND(ROUND(AT247*CZ247,2),2)</f>
        <v>7.02</v>
      </c>
      <c r="DC247">
        <f t="shared" ref="DC247:DC255" si="183">ROUND(ROUND(AT247*AG247,2),2)</f>
        <v>0</v>
      </c>
      <c r="DD247" t="s">
        <v>3</v>
      </c>
      <c r="DE247" t="s">
        <v>3</v>
      </c>
      <c r="DF247">
        <f t="shared" si="174"/>
        <v>4.91</v>
      </c>
      <c r="DG247">
        <f t="shared" si="175"/>
        <v>0</v>
      </c>
      <c r="DH247">
        <f t="shared" si="176"/>
        <v>0</v>
      </c>
      <c r="DI247">
        <f t="shared" si="177"/>
        <v>0</v>
      </c>
      <c r="DJ247">
        <f t="shared" ref="DJ247:DJ255" si="184">DF247</f>
        <v>4.91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ROW(Source!A211)</f>
        <v>211</v>
      </c>
      <c r="B248">
        <v>64975323</v>
      </c>
      <c r="C248">
        <v>64976012</v>
      </c>
      <c r="D248">
        <v>29108369</v>
      </c>
      <c r="E248">
        <v>1</v>
      </c>
      <c r="F248">
        <v>1</v>
      </c>
      <c r="G248">
        <v>1</v>
      </c>
      <c r="H248">
        <v>3</v>
      </c>
      <c r="I248" t="s">
        <v>341</v>
      </c>
      <c r="J248" t="s">
        <v>342</v>
      </c>
      <c r="K248" t="s">
        <v>343</v>
      </c>
      <c r="L248">
        <v>1346</v>
      </c>
      <c r="N248">
        <v>1009</v>
      </c>
      <c r="O248" t="s">
        <v>254</v>
      </c>
      <c r="P248" t="s">
        <v>254</v>
      </c>
      <c r="Q248">
        <v>1</v>
      </c>
      <c r="W248">
        <v>0</v>
      </c>
      <c r="X248">
        <v>326902400</v>
      </c>
      <c r="Y248">
        <f t="shared" si="178"/>
        <v>0.02</v>
      </c>
      <c r="AA248">
        <v>18.899999999999999</v>
      </c>
      <c r="AB248">
        <v>0</v>
      </c>
      <c r="AC248">
        <v>0</v>
      </c>
      <c r="AD248">
        <v>0</v>
      </c>
      <c r="AE248">
        <v>18.899999999999999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0.02</v>
      </c>
      <c r="AU248" t="s">
        <v>3</v>
      </c>
      <c r="AV248">
        <v>0</v>
      </c>
      <c r="AW248">
        <v>2</v>
      </c>
      <c r="AX248">
        <v>64976031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ROUND(Y248*Source!I211,7)</f>
        <v>1.4E-2</v>
      </c>
      <c r="CY248">
        <f t="shared" si="179"/>
        <v>18.899999999999999</v>
      </c>
      <c r="CZ248">
        <f t="shared" si="180"/>
        <v>18.899999999999999</v>
      </c>
      <c r="DA248">
        <f t="shared" si="181"/>
        <v>1</v>
      </c>
      <c r="DB248">
        <f t="shared" si="182"/>
        <v>0.38</v>
      </c>
      <c r="DC248">
        <f t="shared" si="183"/>
        <v>0</v>
      </c>
      <c r="DD248" t="s">
        <v>3</v>
      </c>
      <c r="DE248" t="s">
        <v>3</v>
      </c>
      <c r="DF248">
        <f t="shared" si="174"/>
        <v>0.26</v>
      </c>
      <c r="DG248">
        <f t="shared" si="175"/>
        <v>0</v>
      </c>
      <c r="DH248">
        <f t="shared" si="176"/>
        <v>0</v>
      </c>
      <c r="DI248">
        <f t="shared" si="177"/>
        <v>0</v>
      </c>
      <c r="DJ248">
        <f t="shared" si="184"/>
        <v>0.26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ROW(Source!A211)</f>
        <v>211</v>
      </c>
      <c r="B249">
        <v>64975323</v>
      </c>
      <c r="C249">
        <v>64976012</v>
      </c>
      <c r="D249">
        <v>29107961</v>
      </c>
      <c r="E249">
        <v>1</v>
      </c>
      <c r="F249">
        <v>1</v>
      </c>
      <c r="G249">
        <v>1</v>
      </c>
      <c r="H249">
        <v>3</v>
      </c>
      <c r="I249" t="s">
        <v>344</v>
      </c>
      <c r="J249" t="s">
        <v>345</v>
      </c>
      <c r="K249" t="s">
        <v>346</v>
      </c>
      <c r="L249">
        <v>1346</v>
      </c>
      <c r="N249">
        <v>1009</v>
      </c>
      <c r="O249" t="s">
        <v>254</v>
      </c>
      <c r="P249" t="s">
        <v>254</v>
      </c>
      <c r="Q249">
        <v>1</v>
      </c>
      <c r="W249">
        <v>0</v>
      </c>
      <c r="X249">
        <v>-1088339451</v>
      </c>
      <c r="Y249">
        <f t="shared" si="178"/>
        <v>0.01</v>
      </c>
      <c r="AA249">
        <v>133.05000000000001</v>
      </c>
      <c r="AB249">
        <v>0</v>
      </c>
      <c r="AC249">
        <v>0</v>
      </c>
      <c r="AD249">
        <v>0</v>
      </c>
      <c r="AE249">
        <v>133.05000000000001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0.01</v>
      </c>
      <c r="AU249" t="s">
        <v>3</v>
      </c>
      <c r="AV249">
        <v>0</v>
      </c>
      <c r="AW249">
        <v>2</v>
      </c>
      <c r="AX249">
        <v>64976032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ROUND(Y249*Source!I211,7)</f>
        <v>7.0000000000000001E-3</v>
      </c>
      <c r="CY249">
        <f t="shared" si="179"/>
        <v>133.05000000000001</v>
      </c>
      <c r="CZ249">
        <f t="shared" si="180"/>
        <v>133.05000000000001</v>
      </c>
      <c r="DA249">
        <f t="shared" si="181"/>
        <v>1</v>
      </c>
      <c r="DB249">
        <f t="shared" si="182"/>
        <v>1.33</v>
      </c>
      <c r="DC249">
        <f t="shared" si="183"/>
        <v>0</v>
      </c>
      <c r="DD249" t="s">
        <v>3</v>
      </c>
      <c r="DE249" t="s">
        <v>3</v>
      </c>
      <c r="DF249">
        <f t="shared" si="174"/>
        <v>0.93</v>
      </c>
      <c r="DG249">
        <f t="shared" si="175"/>
        <v>0</v>
      </c>
      <c r="DH249">
        <f t="shared" si="176"/>
        <v>0</v>
      </c>
      <c r="DI249">
        <f t="shared" si="177"/>
        <v>0</v>
      </c>
      <c r="DJ249">
        <f t="shared" si="184"/>
        <v>0.93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ROW(Source!A211)</f>
        <v>211</v>
      </c>
      <c r="B250">
        <v>64975323</v>
      </c>
      <c r="C250">
        <v>64976012</v>
      </c>
      <c r="D250">
        <v>29110793</v>
      </c>
      <c r="E250">
        <v>1</v>
      </c>
      <c r="F250">
        <v>1</v>
      </c>
      <c r="G250">
        <v>1</v>
      </c>
      <c r="H250">
        <v>3</v>
      </c>
      <c r="I250" t="s">
        <v>319</v>
      </c>
      <c r="J250" t="s">
        <v>320</v>
      </c>
      <c r="K250" t="s">
        <v>321</v>
      </c>
      <c r="L250">
        <v>1308</v>
      </c>
      <c r="N250">
        <v>1003</v>
      </c>
      <c r="O250" t="s">
        <v>322</v>
      </c>
      <c r="P250" t="s">
        <v>322</v>
      </c>
      <c r="Q250">
        <v>100</v>
      </c>
      <c r="W250">
        <v>0</v>
      </c>
      <c r="X250">
        <v>611857035</v>
      </c>
      <c r="Y250">
        <f t="shared" si="178"/>
        <v>0.1</v>
      </c>
      <c r="AA250">
        <v>120.36</v>
      </c>
      <c r="AB250">
        <v>0</v>
      </c>
      <c r="AC250">
        <v>0</v>
      </c>
      <c r="AD250">
        <v>0</v>
      </c>
      <c r="AE250">
        <v>120.36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0.1</v>
      </c>
      <c r="AU250" t="s">
        <v>3</v>
      </c>
      <c r="AV250">
        <v>0</v>
      </c>
      <c r="AW250">
        <v>2</v>
      </c>
      <c r="AX250">
        <v>64976033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ROUND(Y250*Source!I211,7)</f>
        <v>7.0000000000000007E-2</v>
      </c>
      <c r="CY250">
        <f t="shared" si="179"/>
        <v>120.36</v>
      </c>
      <c r="CZ250">
        <f t="shared" si="180"/>
        <v>120.36</v>
      </c>
      <c r="DA250">
        <f t="shared" si="181"/>
        <v>1</v>
      </c>
      <c r="DB250">
        <f t="shared" si="182"/>
        <v>12.04</v>
      </c>
      <c r="DC250">
        <f t="shared" si="183"/>
        <v>0</v>
      </c>
      <c r="DD250" t="s">
        <v>3</v>
      </c>
      <c r="DE250" t="s">
        <v>3</v>
      </c>
      <c r="DF250">
        <f t="shared" si="174"/>
        <v>8.43</v>
      </c>
      <c r="DG250">
        <f t="shared" si="175"/>
        <v>0</v>
      </c>
      <c r="DH250">
        <f t="shared" si="176"/>
        <v>0</v>
      </c>
      <c r="DI250">
        <f t="shared" si="177"/>
        <v>0</v>
      </c>
      <c r="DJ250">
        <f t="shared" si="184"/>
        <v>8.43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ROW(Source!A211)</f>
        <v>211</v>
      </c>
      <c r="B251">
        <v>64975323</v>
      </c>
      <c r="C251">
        <v>64976012</v>
      </c>
      <c r="D251">
        <v>29110838</v>
      </c>
      <c r="E251">
        <v>1</v>
      </c>
      <c r="F251">
        <v>1</v>
      </c>
      <c r="G251">
        <v>1</v>
      </c>
      <c r="H251">
        <v>3</v>
      </c>
      <c r="I251" t="s">
        <v>329</v>
      </c>
      <c r="J251" t="s">
        <v>330</v>
      </c>
      <c r="K251" t="s">
        <v>331</v>
      </c>
      <c r="L251">
        <v>1346</v>
      </c>
      <c r="N251">
        <v>1009</v>
      </c>
      <c r="O251" t="s">
        <v>254</v>
      </c>
      <c r="P251" t="s">
        <v>254</v>
      </c>
      <c r="Q251">
        <v>1</v>
      </c>
      <c r="W251">
        <v>0</v>
      </c>
      <c r="X251">
        <v>-1294780295</v>
      </c>
      <c r="Y251">
        <f t="shared" si="178"/>
        <v>0.2</v>
      </c>
      <c r="AA251">
        <v>30.5</v>
      </c>
      <c r="AB251">
        <v>0</v>
      </c>
      <c r="AC251">
        <v>0</v>
      </c>
      <c r="AD251">
        <v>0</v>
      </c>
      <c r="AE251">
        <v>30.5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0.2</v>
      </c>
      <c r="AU251" t="s">
        <v>3</v>
      </c>
      <c r="AV251">
        <v>0</v>
      </c>
      <c r="AW251">
        <v>2</v>
      </c>
      <c r="AX251">
        <v>64976034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ROUND(Y251*Source!I211,7)</f>
        <v>0.14000000000000001</v>
      </c>
      <c r="CY251">
        <f t="shared" si="179"/>
        <v>30.5</v>
      </c>
      <c r="CZ251">
        <f t="shared" si="180"/>
        <v>30.5</v>
      </c>
      <c r="DA251">
        <f t="shared" si="181"/>
        <v>1</v>
      </c>
      <c r="DB251">
        <f t="shared" si="182"/>
        <v>6.1</v>
      </c>
      <c r="DC251">
        <f t="shared" si="183"/>
        <v>0</v>
      </c>
      <c r="DD251" t="s">
        <v>3</v>
      </c>
      <c r="DE251" t="s">
        <v>3</v>
      </c>
      <c r="DF251">
        <f t="shared" si="174"/>
        <v>4.2699999999999996</v>
      </c>
      <c r="DG251">
        <f t="shared" si="175"/>
        <v>0</v>
      </c>
      <c r="DH251">
        <f t="shared" si="176"/>
        <v>0</v>
      </c>
      <c r="DI251">
        <f t="shared" si="177"/>
        <v>0</v>
      </c>
      <c r="DJ251">
        <f t="shared" si="184"/>
        <v>4.2699999999999996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ROW(Source!A211)</f>
        <v>211</v>
      </c>
      <c r="B252">
        <v>64975323</v>
      </c>
      <c r="C252">
        <v>64976012</v>
      </c>
      <c r="D252">
        <v>29121779</v>
      </c>
      <c r="E252">
        <v>1</v>
      </c>
      <c r="F252">
        <v>1</v>
      </c>
      <c r="G252">
        <v>1</v>
      </c>
      <c r="H252">
        <v>3</v>
      </c>
      <c r="I252" t="s">
        <v>347</v>
      </c>
      <c r="J252" t="s">
        <v>348</v>
      </c>
      <c r="K252" t="s">
        <v>349</v>
      </c>
      <c r="L252">
        <v>1355</v>
      </c>
      <c r="N252">
        <v>1010</v>
      </c>
      <c r="O252" t="s">
        <v>350</v>
      </c>
      <c r="P252" t="s">
        <v>350</v>
      </c>
      <c r="Q252">
        <v>100</v>
      </c>
      <c r="W252">
        <v>0</v>
      </c>
      <c r="X252">
        <v>-161981681</v>
      </c>
      <c r="Y252">
        <f t="shared" si="178"/>
        <v>1.02</v>
      </c>
      <c r="AA252">
        <v>65.819999999999993</v>
      </c>
      <c r="AB252">
        <v>0</v>
      </c>
      <c r="AC252">
        <v>0</v>
      </c>
      <c r="AD252">
        <v>0</v>
      </c>
      <c r="AE252">
        <v>65.819999999999993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1.02</v>
      </c>
      <c r="AU252" t="s">
        <v>3</v>
      </c>
      <c r="AV252">
        <v>0</v>
      </c>
      <c r="AW252">
        <v>2</v>
      </c>
      <c r="AX252">
        <v>64976035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ROUND(Y252*Source!I211,7)</f>
        <v>0.71399999999999997</v>
      </c>
      <c r="CY252">
        <f t="shared" si="179"/>
        <v>65.819999999999993</v>
      </c>
      <c r="CZ252">
        <f t="shared" si="180"/>
        <v>65.819999999999993</v>
      </c>
      <c r="DA252">
        <f t="shared" si="181"/>
        <v>1</v>
      </c>
      <c r="DB252">
        <f t="shared" si="182"/>
        <v>67.14</v>
      </c>
      <c r="DC252">
        <f t="shared" si="183"/>
        <v>0</v>
      </c>
      <c r="DD252" t="s">
        <v>3</v>
      </c>
      <c r="DE252" t="s">
        <v>3</v>
      </c>
      <c r="DF252">
        <f t="shared" si="174"/>
        <v>47</v>
      </c>
      <c r="DG252">
        <f t="shared" si="175"/>
        <v>0</v>
      </c>
      <c r="DH252">
        <f t="shared" si="176"/>
        <v>0</v>
      </c>
      <c r="DI252">
        <f t="shared" si="177"/>
        <v>0</v>
      </c>
      <c r="DJ252">
        <f t="shared" si="184"/>
        <v>47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ROW(Source!A211)</f>
        <v>211</v>
      </c>
      <c r="B253">
        <v>64975323</v>
      </c>
      <c r="C253">
        <v>64976012</v>
      </c>
      <c r="D253">
        <v>29158011</v>
      </c>
      <c r="E253">
        <v>1</v>
      </c>
      <c r="F253">
        <v>1</v>
      </c>
      <c r="G253">
        <v>1</v>
      </c>
      <c r="H253">
        <v>3</v>
      </c>
      <c r="I253" t="s">
        <v>326</v>
      </c>
      <c r="J253" t="s">
        <v>327</v>
      </c>
      <c r="K253" t="s">
        <v>328</v>
      </c>
      <c r="L253">
        <v>1346</v>
      </c>
      <c r="N253">
        <v>1009</v>
      </c>
      <c r="O253" t="s">
        <v>254</v>
      </c>
      <c r="P253" t="s">
        <v>254</v>
      </c>
      <c r="Q253">
        <v>1</v>
      </c>
      <c r="W253">
        <v>0</v>
      </c>
      <c r="X253">
        <v>-993947972</v>
      </c>
      <c r="Y253">
        <f t="shared" si="178"/>
        <v>0.08</v>
      </c>
      <c r="AA253">
        <v>68.27</v>
      </c>
      <c r="AB253">
        <v>0</v>
      </c>
      <c r="AC253">
        <v>0</v>
      </c>
      <c r="AD253">
        <v>0</v>
      </c>
      <c r="AE253">
        <v>68.27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0.08</v>
      </c>
      <c r="AU253" t="s">
        <v>3</v>
      </c>
      <c r="AV253">
        <v>0</v>
      </c>
      <c r="AW253">
        <v>2</v>
      </c>
      <c r="AX253">
        <v>64976036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ROUND(Y253*Source!I211,7)</f>
        <v>5.6000000000000001E-2</v>
      </c>
      <c r="CY253">
        <f t="shared" si="179"/>
        <v>68.27</v>
      </c>
      <c r="CZ253">
        <f t="shared" si="180"/>
        <v>68.27</v>
      </c>
      <c r="DA253">
        <f t="shared" si="181"/>
        <v>1</v>
      </c>
      <c r="DB253">
        <f t="shared" si="182"/>
        <v>5.46</v>
      </c>
      <c r="DC253">
        <f t="shared" si="183"/>
        <v>0</v>
      </c>
      <c r="DD253" t="s">
        <v>3</v>
      </c>
      <c r="DE253" t="s">
        <v>3</v>
      </c>
      <c r="DF253">
        <f t="shared" si="174"/>
        <v>3.82</v>
      </c>
      <c r="DG253">
        <f t="shared" si="175"/>
        <v>0</v>
      </c>
      <c r="DH253">
        <f t="shared" si="176"/>
        <v>0</v>
      </c>
      <c r="DI253">
        <f t="shared" si="177"/>
        <v>0</v>
      </c>
      <c r="DJ253">
        <f t="shared" si="184"/>
        <v>3.82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ROW(Source!A211)</f>
        <v>211</v>
      </c>
      <c r="B254">
        <v>64975323</v>
      </c>
      <c r="C254">
        <v>64976012</v>
      </c>
      <c r="D254">
        <v>29171708</v>
      </c>
      <c r="E254">
        <v>1</v>
      </c>
      <c r="F254">
        <v>1</v>
      </c>
      <c r="G254">
        <v>1</v>
      </c>
      <c r="H254">
        <v>3</v>
      </c>
      <c r="I254" t="s">
        <v>351</v>
      </c>
      <c r="J254" t="s">
        <v>352</v>
      </c>
      <c r="K254" t="s">
        <v>353</v>
      </c>
      <c r="L254">
        <v>1346</v>
      </c>
      <c r="N254">
        <v>1009</v>
      </c>
      <c r="O254" t="s">
        <v>254</v>
      </c>
      <c r="P254" t="s">
        <v>254</v>
      </c>
      <c r="Q254">
        <v>1</v>
      </c>
      <c r="W254">
        <v>0</v>
      </c>
      <c r="X254">
        <v>1015963907</v>
      </c>
      <c r="Y254">
        <f t="shared" si="178"/>
        <v>0.1</v>
      </c>
      <c r="AA254">
        <v>30.6</v>
      </c>
      <c r="AB254">
        <v>0</v>
      </c>
      <c r="AC254">
        <v>0</v>
      </c>
      <c r="AD254">
        <v>0</v>
      </c>
      <c r="AE254">
        <v>30.6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64976037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ROUND(Y254*Source!I211,7)</f>
        <v>7.0000000000000007E-2</v>
      </c>
      <c r="CY254">
        <f t="shared" si="179"/>
        <v>30.6</v>
      </c>
      <c r="CZ254">
        <f t="shared" si="180"/>
        <v>30.6</v>
      </c>
      <c r="DA254">
        <f t="shared" si="181"/>
        <v>1</v>
      </c>
      <c r="DB254">
        <f t="shared" si="182"/>
        <v>3.06</v>
      </c>
      <c r="DC254">
        <f t="shared" si="183"/>
        <v>0</v>
      </c>
      <c r="DD254" t="s">
        <v>3</v>
      </c>
      <c r="DE254" t="s">
        <v>3</v>
      </c>
      <c r="DF254">
        <f t="shared" si="174"/>
        <v>2.14</v>
      </c>
      <c r="DG254">
        <f t="shared" si="175"/>
        <v>0</v>
      </c>
      <c r="DH254">
        <f t="shared" si="176"/>
        <v>0</v>
      </c>
      <c r="DI254">
        <f t="shared" si="177"/>
        <v>0</v>
      </c>
      <c r="DJ254">
        <f t="shared" si="184"/>
        <v>2.14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ROW(Source!A211)</f>
        <v>211</v>
      </c>
      <c r="B255">
        <v>64975323</v>
      </c>
      <c r="C255">
        <v>64976012</v>
      </c>
      <c r="D255">
        <v>29171808</v>
      </c>
      <c r="E255">
        <v>1</v>
      </c>
      <c r="F255">
        <v>1</v>
      </c>
      <c r="G255">
        <v>1</v>
      </c>
      <c r="H255">
        <v>3</v>
      </c>
      <c r="I255" t="s">
        <v>261</v>
      </c>
      <c r="J255" t="s">
        <v>262</v>
      </c>
      <c r="K255" t="s">
        <v>263</v>
      </c>
      <c r="L255">
        <v>1374</v>
      </c>
      <c r="N255">
        <v>1013</v>
      </c>
      <c r="O255" t="s">
        <v>264</v>
      </c>
      <c r="P255" t="s">
        <v>264</v>
      </c>
      <c r="Q255">
        <v>1</v>
      </c>
      <c r="W255">
        <v>0</v>
      </c>
      <c r="X255">
        <v>-915781824</v>
      </c>
      <c r="Y255">
        <f t="shared" si="178"/>
        <v>3.33</v>
      </c>
      <c r="AA255">
        <v>1</v>
      </c>
      <c r="AB255">
        <v>0</v>
      </c>
      <c r="AC255">
        <v>0</v>
      </c>
      <c r="AD255">
        <v>0</v>
      </c>
      <c r="AE255">
        <v>1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3.33</v>
      </c>
      <c r="AU255" t="s">
        <v>3</v>
      </c>
      <c r="AV255">
        <v>0</v>
      </c>
      <c r="AW255">
        <v>2</v>
      </c>
      <c r="AX255">
        <v>64976038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ROUND(Y255*Source!I211,7)</f>
        <v>2.331</v>
      </c>
      <c r="CY255">
        <f t="shared" si="179"/>
        <v>1</v>
      </c>
      <c r="CZ255">
        <f t="shared" si="180"/>
        <v>1</v>
      </c>
      <c r="DA255">
        <f t="shared" si="181"/>
        <v>1</v>
      </c>
      <c r="DB255">
        <f t="shared" si="182"/>
        <v>3.33</v>
      </c>
      <c r="DC255">
        <f t="shared" si="183"/>
        <v>0</v>
      </c>
      <c r="DD255" t="s">
        <v>3</v>
      </c>
      <c r="DE255" t="s">
        <v>3</v>
      </c>
      <c r="DF255">
        <f t="shared" si="174"/>
        <v>2.33</v>
      </c>
      <c r="DG255">
        <f t="shared" si="175"/>
        <v>0</v>
      </c>
      <c r="DH255">
        <f t="shared" si="176"/>
        <v>0</v>
      </c>
      <c r="DI255">
        <f t="shared" si="177"/>
        <v>0</v>
      </c>
      <c r="DJ255">
        <f t="shared" si="184"/>
        <v>2.33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ROW(Source!A212)</f>
        <v>212</v>
      </c>
      <c r="B256">
        <v>64975321</v>
      </c>
      <c r="C256">
        <v>64976012</v>
      </c>
      <c r="D256">
        <v>29364679</v>
      </c>
      <c r="E256">
        <v>1</v>
      </c>
      <c r="F256">
        <v>1</v>
      </c>
      <c r="G256">
        <v>1</v>
      </c>
      <c r="H256">
        <v>1</v>
      </c>
      <c r="I256" t="s">
        <v>226</v>
      </c>
      <c r="J256" t="s">
        <v>3</v>
      </c>
      <c r="K256" t="s">
        <v>227</v>
      </c>
      <c r="L256">
        <v>1369</v>
      </c>
      <c r="N256">
        <v>1013</v>
      </c>
      <c r="O256" t="s">
        <v>228</v>
      </c>
      <c r="P256" t="s">
        <v>228</v>
      </c>
      <c r="Q256">
        <v>1</v>
      </c>
      <c r="W256">
        <v>0</v>
      </c>
      <c r="X256">
        <v>931378261</v>
      </c>
      <c r="Y256">
        <f>(AT256*ROUND(1.2,7))</f>
        <v>20.16</v>
      </c>
      <c r="AA256">
        <v>0</v>
      </c>
      <c r="AB256">
        <v>0</v>
      </c>
      <c r="AC256">
        <v>0</v>
      </c>
      <c r="AD256">
        <v>9.92</v>
      </c>
      <c r="AE256">
        <v>0</v>
      </c>
      <c r="AF256">
        <v>0</v>
      </c>
      <c r="AG256">
        <v>0</v>
      </c>
      <c r="AH256">
        <v>9.92</v>
      </c>
      <c r="AI256">
        <v>1</v>
      </c>
      <c r="AJ256">
        <v>1</v>
      </c>
      <c r="AK256">
        <v>1</v>
      </c>
      <c r="AL256">
        <v>1</v>
      </c>
      <c r="AM256">
        <v>5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16.8</v>
      </c>
      <c r="AU256" t="s">
        <v>98</v>
      </c>
      <c r="AV256">
        <v>1</v>
      </c>
      <c r="AW256">
        <v>2</v>
      </c>
      <c r="AX256">
        <v>64976026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ROUND(AT256*Source!I212*AH256*AL256,0)</f>
        <v>117</v>
      </c>
      <c r="CV256">
        <f>ROUND(Y256*Source!I212,7)</f>
        <v>14.112</v>
      </c>
      <c r="CW256">
        <v>0</v>
      </c>
      <c r="CX256">
        <f>ROUND(Y256*Source!I212,7)</f>
        <v>14.112</v>
      </c>
      <c r="CY256">
        <f>AD256</f>
        <v>9.92</v>
      </c>
      <c r="CZ256">
        <f>AH256</f>
        <v>9.92</v>
      </c>
      <c r="DA256">
        <f>AL256</f>
        <v>1</v>
      </c>
      <c r="DB256">
        <f>ROUND((ROUND(AT256*CZ256,2)*ROUND(1.2,7)),2)</f>
        <v>199.99</v>
      </c>
      <c r="DC256">
        <f>ROUND((ROUND(AT256*AG256,2)*ROUND(1.2,7)),2)</f>
        <v>0</v>
      </c>
      <c r="DD256" t="s">
        <v>3</v>
      </c>
      <c r="DE256" t="s">
        <v>3</v>
      </c>
      <c r="DF256">
        <f>ROUND(ROUND(AE256,0)*CX256,0)</f>
        <v>0</v>
      </c>
      <c r="DG256">
        <f>ROUND(ROUND(AF256,0)*CX256,0)</f>
        <v>0</v>
      </c>
      <c r="DH256">
        <f>ROUND(ROUND(AG256,0)*CX256,0)</f>
        <v>0</v>
      </c>
      <c r="DI256">
        <f t="shared" ref="DI256:DI268" si="185">ROUND(ROUND(AH256,0)*CX256,0)</f>
        <v>141</v>
      </c>
      <c r="DJ256">
        <f>DI256</f>
        <v>141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ROW(Source!A212)</f>
        <v>212</v>
      </c>
      <c r="B257">
        <v>64975321</v>
      </c>
      <c r="C257">
        <v>64976012</v>
      </c>
      <c r="D257">
        <v>121548</v>
      </c>
      <c r="E257">
        <v>1</v>
      </c>
      <c r="F257">
        <v>1</v>
      </c>
      <c r="G257">
        <v>1</v>
      </c>
      <c r="H257">
        <v>1</v>
      </c>
      <c r="I257" t="s">
        <v>35</v>
      </c>
      <c r="J257" t="s">
        <v>3</v>
      </c>
      <c r="K257" t="s">
        <v>229</v>
      </c>
      <c r="L257">
        <v>608254</v>
      </c>
      <c r="N257">
        <v>1013</v>
      </c>
      <c r="O257" t="s">
        <v>230</v>
      </c>
      <c r="P257" t="s">
        <v>230</v>
      </c>
      <c r="Q257">
        <v>1</v>
      </c>
      <c r="W257">
        <v>0</v>
      </c>
      <c r="X257">
        <v>-185737400</v>
      </c>
      <c r="Y257">
        <f>(AT257*ROUND(1.2,7))</f>
        <v>1.2E-2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5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0.01</v>
      </c>
      <c r="AU257" t="s">
        <v>98</v>
      </c>
      <c r="AV257">
        <v>2</v>
      </c>
      <c r="AW257">
        <v>2</v>
      </c>
      <c r="AX257">
        <v>64976027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ROUND(Y257*Source!I212,7)</f>
        <v>8.3999999999999995E-3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ROUND((ROUND(AT257*CZ257,2)*ROUND(1.2,7)),2)</f>
        <v>0</v>
      </c>
      <c r="DC257">
        <f>ROUND((ROUND(AT257*AG257,2)*ROUND(1.2,7)),2)</f>
        <v>0</v>
      </c>
      <c r="DD257" t="s">
        <v>3</v>
      </c>
      <c r="DE257" t="s">
        <v>3</v>
      </c>
      <c r="DF257">
        <f>ROUND(ROUND(AE257,0)*CX257,0)</f>
        <v>0</v>
      </c>
      <c r="DG257">
        <f>ROUND(ROUND(AF257,0)*CX257,0)</f>
        <v>0</v>
      </c>
      <c r="DH257">
        <f>ROUND(ROUND(AG257,0)*CX257,0)</f>
        <v>0</v>
      </c>
      <c r="DI257">
        <f t="shared" si="185"/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ROW(Source!A212)</f>
        <v>212</v>
      </c>
      <c r="B258">
        <v>64975321</v>
      </c>
      <c r="C258">
        <v>64976012</v>
      </c>
      <c r="D258">
        <v>29172362</v>
      </c>
      <c r="E258">
        <v>1</v>
      </c>
      <c r="F258">
        <v>1</v>
      </c>
      <c r="G258">
        <v>1</v>
      </c>
      <c r="H258">
        <v>2</v>
      </c>
      <c r="I258" t="s">
        <v>231</v>
      </c>
      <c r="J258" t="s">
        <v>232</v>
      </c>
      <c r="K258" t="s">
        <v>233</v>
      </c>
      <c r="L258">
        <v>1368</v>
      </c>
      <c r="N258">
        <v>1011</v>
      </c>
      <c r="O258" t="s">
        <v>234</v>
      </c>
      <c r="P258" t="s">
        <v>234</v>
      </c>
      <c r="Q258">
        <v>1</v>
      </c>
      <c r="W258">
        <v>0</v>
      </c>
      <c r="X258">
        <v>783836208</v>
      </c>
      <c r="Y258">
        <f>(AT258*ROUND(1.2,7))</f>
        <v>1.2E-2</v>
      </c>
      <c r="AA258">
        <v>0</v>
      </c>
      <c r="AB258">
        <v>1485.19</v>
      </c>
      <c r="AC258">
        <v>687.56</v>
      </c>
      <c r="AD258">
        <v>0</v>
      </c>
      <c r="AE258">
        <v>0</v>
      </c>
      <c r="AF258">
        <v>134.65</v>
      </c>
      <c r="AG258">
        <v>13.5</v>
      </c>
      <c r="AH258">
        <v>0</v>
      </c>
      <c r="AI258">
        <v>1</v>
      </c>
      <c r="AJ258">
        <v>11.03</v>
      </c>
      <c r="AK258">
        <v>50.93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0.01</v>
      </c>
      <c r="AU258" t="s">
        <v>98</v>
      </c>
      <c r="AV258">
        <v>0</v>
      </c>
      <c r="AW258">
        <v>2</v>
      </c>
      <c r="AX258">
        <v>64976028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ROUND(Y258*Source!I212*DO258,7)</f>
        <v>0</v>
      </c>
      <c r="CX258">
        <f>ROUND(Y258*Source!I212,7)</f>
        <v>8.3999999999999995E-3</v>
      </c>
      <c r="CY258">
        <f>AB258</f>
        <v>1485.19</v>
      </c>
      <c r="CZ258">
        <f>AF258</f>
        <v>134.65</v>
      </c>
      <c r="DA258">
        <f>AJ258</f>
        <v>11.03</v>
      </c>
      <c r="DB258">
        <f>ROUND((ROUND(AT258*CZ258,2)*ROUND(1.2,7)),2)</f>
        <v>1.62</v>
      </c>
      <c r="DC258">
        <f>ROUND((ROUND(AT258*AG258,2)*ROUND(1.2,7)),2)</f>
        <v>0.17</v>
      </c>
      <c r="DD258" t="s">
        <v>3</v>
      </c>
      <c r="DE258" t="s">
        <v>3</v>
      </c>
      <c r="DF258">
        <f>ROUND(ROUND(AE258,0)*CX258,0)</f>
        <v>0</v>
      </c>
      <c r="DG258">
        <f>ROUND(ROUND(AF258*AJ258,0)*CX258,0)</f>
        <v>12</v>
      </c>
      <c r="DH258">
        <f>ROUND(ROUND(AG258*AK258,0)*CX258,0)</f>
        <v>6</v>
      </c>
      <c r="DI258">
        <f t="shared" si="185"/>
        <v>0</v>
      </c>
      <c r="DJ258">
        <f>DG258</f>
        <v>12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ROW(Source!A212)</f>
        <v>212</v>
      </c>
      <c r="B259">
        <v>64975321</v>
      </c>
      <c r="C259">
        <v>64976012</v>
      </c>
      <c r="D259">
        <v>29174913</v>
      </c>
      <c r="E259">
        <v>1</v>
      </c>
      <c r="F259">
        <v>1</v>
      </c>
      <c r="G259">
        <v>1</v>
      </c>
      <c r="H259">
        <v>2</v>
      </c>
      <c r="I259" t="s">
        <v>244</v>
      </c>
      <c r="J259" t="s">
        <v>245</v>
      </c>
      <c r="K259" t="s">
        <v>246</v>
      </c>
      <c r="L259">
        <v>1368</v>
      </c>
      <c r="N259">
        <v>1011</v>
      </c>
      <c r="O259" t="s">
        <v>234</v>
      </c>
      <c r="P259" t="s">
        <v>234</v>
      </c>
      <c r="Q259">
        <v>1</v>
      </c>
      <c r="W259">
        <v>0</v>
      </c>
      <c r="X259">
        <v>1230759911</v>
      </c>
      <c r="Y259">
        <f>(AT259*ROUND(1.2,7))</f>
        <v>1.2E-2</v>
      </c>
      <c r="AA259">
        <v>0</v>
      </c>
      <c r="AB259">
        <v>2113</v>
      </c>
      <c r="AC259">
        <v>590.79</v>
      </c>
      <c r="AD259">
        <v>0</v>
      </c>
      <c r="AE259">
        <v>0</v>
      </c>
      <c r="AF259">
        <v>87.17</v>
      </c>
      <c r="AG259">
        <v>11.6</v>
      </c>
      <c r="AH259">
        <v>0</v>
      </c>
      <c r="AI259">
        <v>1</v>
      </c>
      <c r="AJ259">
        <v>24.24</v>
      </c>
      <c r="AK259">
        <v>50.93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0.01</v>
      </c>
      <c r="AU259" t="s">
        <v>98</v>
      </c>
      <c r="AV259">
        <v>0</v>
      </c>
      <c r="AW259">
        <v>2</v>
      </c>
      <c r="AX259">
        <v>64976029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ROUND(Y259*Source!I212*DO259,7)</f>
        <v>0</v>
      </c>
      <c r="CX259">
        <f>ROUND(Y259*Source!I212,7)</f>
        <v>8.3999999999999995E-3</v>
      </c>
      <c r="CY259">
        <f>AB259</f>
        <v>2113</v>
      </c>
      <c r="CZ259">
        <f>AF259</f>
        <v>87.17</v>
      </c>
      <c r="DA259">
        <f>AJ259</f>
        <v>24.24</v>
      </c>
      <c r="DB259">
        <f>ROUND((ROUND(AT259*CZ259,2)*ROUND(1.2,7)),2)</f>
        <v>1.04</v>
      </c>
      <c r="DC259">
        <f>ROUND((ROUND(AT259*AG259,2)*ROUND(1.2,7)),2)</f>
        <v>0.14000000000000001</v>
      </c>
      <c r="DD259" t="s">
        <v>3</v>
      </c>
      <c r="DE259" t="s">
        <v>3</v>
      </c>
      <c r="DF259">
        <f>ROUND(ROUND(AE259,0)*CX259,0)</f>
        <v>0</v>
      </c>
      <c r="DG259">
        <f>ROUND(ROUND(AF259*AJ259,0)*CX259,0)</f>
        <v>18</v>
      </c>
      <c r="DH259">
        <f>ROUND(ROUND(AG259*AK259,0)*CX259,0)</f>
        <v>5</v>
      </c>
      <c r="DI259">
        <f t="shared" si="185"/>
        <v>0</v>
      </c>
      <c r="DJ259">
        <f>DG259</f>
        <v>18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ROW(Source!A212)</f>
        <v>212</v>
      </c>
      <c r="B260">
        <v>64975321</v>
      </c>
      <c r="C260">
        <v>64976012</v>
      </c>
      <c r="D260">
        <v>29110510</v>
      </c>
      <c r="E260">
        <v>1</v>
      </c>
      <c r="F260">
        <v>1</v>
      </c>
      <c r="G260">
        <v>1</v>
      </c>
      <c r="H260">
        <v>3</v>
      </c>
      <c r="I260" t="s">
        <v>338</v>
      </c>
      <c r="J260" t="s">
        <v>339</v>
      </c>
      <c r="K260" t="s">
        <v>340</v>
      </c>
      <c r="L260">
        <v>1348</v>
      </c>
      <c r="N260">
        <v>1009</v>
      </c>
      <c r="O260" t="s">
        <v>250</v>
      </c>
      <c r="P260" t="s">
        <v>250</v>
      </c>
      <c r="Q260">
        <v>1000</v>
      </c>
      <c r="W260">
        <v>0</v>
      </c>
      <c r="X260">
        <v>-427086077</v>
      </c>
      <c r="Y260">
        <f t="shared" ref="Y260:Y268" si="186">AT260</f>
        <v>1E-4</v>
      </c>
      <c r="AA260">
        <v>188838</v>
      </c>
      <c r="AB260">
        <v>0</v>
      </c>
      <c r="AC260">
        <v>0</v>
      </c>
      <c r="AD260">
        <v>0</v>
      </c>
      <c r="AE260">
        <v>70200</v>
      </c>
      <c r="AF260">
        <v>0</v>
      </c>
      <c r="AG260">
        <v>0</v>
      </c>
      <c r="AH260">
        <v>0</v>
      </c>
      <c r="AI260">
        <v>2.69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1E-4</v>
      </c>
      <c r="AU260" t="s">
        <v>3</v>
      </c>
      <c r="AV260">
        <v>0</v>
      </c>
      <c r="AW260">
        <v>2</v>
      </c>
      <c r="AX260">
        <v>64976030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ROUND(Y260*Source!I212,7)</f>
        <v>6.9999999999999994E-5</v>
      </c>
      <c r="CY260">
        <f t="shared" ref="CY260:CY268" si="187">AA260</f>
        <v>188838</v>
      </c>
      <c r="CZ260">
        <f t="shared" ref="CZ260:CZ268" si="188">AE260</f>
        <v>70200</v>
      </c>
      <c r="DA260">
        <f t="shared" ref="DA260:DA268" si="189">AI260</f>
        <v>2.69</v>
      </c>
      <c r="DB260">
        <f t="shared" ref="DB260:DB268" si="190">ROUND(ROUND(AT260*CZ260,2),2)</f>
        <v>7.02</v>
      </c>
      <c r="DC260">
        <f t="shared" ref="DC260:DC268" si="191">ROUND(ROUND(AT260*AG260,2),2)</f>
        <v>0</v>
      </c>
      <c r="DD260" t="s">
        <v>3</v>
      </c>
      <c r="DE260" t="s">
        <v>3</v>
      </c>
      <c r="DF260">
        <f t="shared" ref="DF260:DF268" si="192">ROUND(ROUND(AE260*AI260,0)*CX260,0)</f>
        <v>13</v>
      </c>
      <c r="DG260">
        <f t="shared" ref="DG260:DG268" si="193">ROUND(ROUND(AF260,0)*CX260,0)</f>
        <v>0</v>
      </c>
      <c r="DH260">
        <f t="shared" ref="DH260:DH268" si="194">ROUND(ROUND(AG260,0)*CX260,0)</f>
        <v>0</v>
      </c>
      <c r="DI260">
        <f t="shared" si="185"/>
        <v>0</v>
      </c>
      <c r="DJ260">
        <f t="shared" ref="DJ260:DJ268" si="195">DF260</f>
        <v>13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ROW(Source!A212)</f>
        <v>212</v>
      </c>
      <c r="B261">
        <v>64975321</v>
      </c>
      <c r="C261">
        <v>64976012</v>
      </c>
      <c r="D261">
        <v>29108369</v>
      </c>
      <c r="E261">
        <v>1</v>
      </c>
      <c r="F261">
        <v>1</v>
      </c>
      <c r="G261">
        <v>1</v>
      </c>
      <c r="H261">
        <v>3</v>
      </c>
      <c r="I261" t="s">
        <v>341</v>
      </c>
      <c r="J261" t="s">
        <v>342</v>
      </c>
      <c r="K261" t="s">
        <v>343</v>
      </c>
      <c r="L261">
        <v>1346</v>
      </c>
      <c r="N261">
        <v>1009</v>
      </c>
      <c r="O261" t="s">
        <v>254</v>
      </c>
      <c r="P261" t="s">
        <v>254</v>
      </c>
      <c r="Q261">
        <v>1</v>
      </c>
      <c r="W261">
        <v>0</v>
      </c>
      <c r="X261">
        <v>326902400</v>
      </c>
      <c r="Y261">
        <f t="shared" si="186"/>
        <v>0.02</v>
      </c>
      <c r="AA261">
        <v>260.82</v>
      </c>
      <c r="AB261">
        <v>0</v>
      </c>
      <c r="AC261">
        <v>0</v>
      </c>
      <c r="AD261">
        <v>0</v>
      </c>
      <c r="AE261">
        <v>18.899999999999999</v>
      </c>
      <c r="AF261">
        <v>0</v>
      </c>
      <c r="AG261">
        <v>0</v>
      </c>
      <c r="AH261">
        <v>0</v>
      </c>
      <c r="AI261">
        <v>13.8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0.02</v>
      </c>
      <c r="AU261" t="s">
        <v>3</v>
      </c>
      <c r="AV261">
        <v>0</v>
      </c>
      <c r="AW261">
        <v>2</v>
      </c>
      <c r="AX261">
        <v>64976031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ROUND(Y261*Source!I212,7)</f>
        <v>1.4E-2</v>
      </c>
      <c r="CY261">
        <f t="shared" si="187"/>
        <v>260.82</v>
      </c>
      <c r="CZ261">
        <f t="shared" si="188"/>
        <v>18.899999999999999</v>
      </c>
      <c r="DA261">
        <f t="shared" si="189"/>
        <v>13.8</v>
      </c>
      <c r="DB261">
        <f t="shared" si="190"/>
        <v>0.38</v>
      </c>
      <c r="DC261">
        <f t="shared" si="191"/>
        <v>0</v>
      </c>
      <c r="DD261" t="s">
        <v>3</v>
      </c>
      <c r="DE261" t="s">
        <v>3</v>
      </c>
      <c r="DF261">
        <f t="shared" si="192"/>
        <v>4</v>
      </c>
      <c r="DG261">
        <f t="shared" si="193"/>
        <v>0</v>
      </c>
      <c r="DH261">
        <f t="shared" si="194"/>
        <v>0</v>
      </c>
      <c r="DI261">
        <f t="shared" si="185"/>
        <v>0</v>
      </c>
      <c r="DJ261">
        <f t="shared" si="195"/>
        <v>4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ROW(Source!A212)</f>
        <v>212</v>
      </c>
      <c r="B262">
        <v>64975321</v>
      </c>
      <c r="C262">
        <v>64976012</v>
      </c>
      <c r="D262">
        <v>29107961</v>
      </c>
      <c r="E262">
        <v>1</v>
      </c>
      <c r="F262">
        <v>1</v>
      </c>
      <c r="G262">
        <v>1</v>
      </c>
      <c r="H262">
        <v>3</v>
      </c>
      <c r="I262" t="s">
        <v>344</v>
      </c>
      <c r="J262" t="s">
        <v>345</v>
      </c>
      <c r="K262" t="s">
        <v>346</v>
      </c>
      <c r="L262">
        <v>1346</v>
      </c>
      <c r="N262">
        <v>1009</v>
      </c>
      <c r="O262" t="s">
        <v>254</v>
      </c>
      <c r="P262" t="s">
        <v>254</v>
      </c>
      <c r="Q262">
        <v>1</v>
      </c>
      <c r="W262">
        <v>0</v>
      </c>
      <c r="X262">
        <v>-1088339451</v>
      </c>
      <c r="Y262">
        <f t="shared" si="186"/>
        <v>0.01</v>
      </c>
      <c r="AA262">
        <v>766.37</v>
      </c>
      <c r="AB262">
        <v>0</v>
      </c>
      <c r="AC262">
        <v>0</v>
      </c>
      <c r="AD262">
        <v>0</v>
      </c>
      <c r="AE262">
        <v>133.05000000000001</v>
      </c>
      <c r="AF262">
        <v>0</v>
      </c>
      <c r="AG262">
        <v>0</v>
      </c>
      <c r="AH262">
        <v>0</v>
      </c>
      <c r="AI262">
        <v>5.76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0.01</v>
      </c>
      <c r="AU262" t="s">
        <v>3</v>
      </c>
      <c r="AV262">
        <v>0</v>
      </c>
      <c r="AW262">
        <v>2</v>
      </c>
      <c r="AX262">
        <v>64976032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ROUND(Y262*Source!I212,7)</f>
        <v>7.0000000000000001E-3</v>
      </c>
      <c r="CY262">
        <f t="shared" si="187"/>
        <v>766.37</v>
      </c>
      <c r="CZ262">
        <f t="shared" si="188"/>
        <v>133.05000000000001</v>
      </c>
      <c r="DA262">
        <f t="shared" si="189"/>
        <v>5.76</v>
      </c>
      <c r="DB262">
        <f t="shared" si="190"/>
        <v>1.33</v>
      </c>
      <c r="DC262">
        <f t="shared" si="191"/>
        <v>0</v>
      </c>
      <c r="DD262" t="s">
        <v>3</v>
      </c>
      <c r="DE262" t="s">
        <v>3</v>
      </c>
      <c r="DF262">
        <f t="shared" si="192"/>
        <v>5</v>
      </c>
      <c r="DG262">
        <f t="shared" si="193"/>
        <v>0</v>
      </c>
      <c r="DH262">
        <f t="shared" si="194"/>
        <v>0</v>
      </c>
      <c r="DI262">
        <f t="shared" si="185"/>
        <v>0</v>
      </c>
      <c r="DJ262">
        <f t="shared" si="195"/>
        <v>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ROW(Source!A212)</f>
        <v>212</v>
      </c>
      <c r="B263">
        <v>64975321</v>
      </c>
      <c r="C263">
        <v>64976012</v>
      </c>
      <c r="D263">
        <v>29110793</v>
      </c>
      <c r="E263">
        <v>1</v>
      </c>
      <c r="F263">
        <v>1</v>
      </c>
      <c r="G263">
        <v>1</v>
      </c>
      <c r="H263">
        <v>3</v>
      </c>
      <c r="I263" t="s">
        <v>319</v>
      </c>
      <c r="J263" t="s">
        <v>320</v>
      </c>
      <c r="K263" t="s">
        <v>321</v>
      </c>
      <c r="L263">
        <v>1308</v>
      </c>
      <c r="N263">
        <v>1003</v>
      </c>
      <c r="O263" t="s">
        <v>322</v>
      </c>
      <c r="P263" t="s">
        <v>322</v>
      </c>
      <c r="Q263">
        <v>100</v>
      </c>
      <c r="W263">
        <v>0</v>
      </c>
      <c r="X263">
        <v>611857035</v>
      </c>
      <c r="Y263">
        <f t="shared" si="186"/>
        <v>0.1</v>
      </c>
      <c r="AA263">
        <v>1096.48</v>
      </c>
      <c r="AB263">
        <v>0</v>
      </c>
      <c r="AC263">
        <v>0</v>
      </c>
      <c r="AD263">
        <v>0</v>
      </c>
      <c r="AE263">
        <v>120.36</v>
      </c>
      <c r="AF263">
        <v>0</v>
      </c>
      <c r="AG263">
        <v>0</v>
      </c>
      <c r="AH263">
        <v>0</v>
      </c>
      <c r="AI263">
        <v>9.11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0.1</v>
      </c>
      <c r="AU263" t="s">
        <v>3</v>
      </c>
      <c r="AV263">
        <v>0</v>
      </c>
      <c r="AW263">
        <v>2</v>
      </c>
      <c r="AX263">
        <v>64976033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ROUND(Y263*Source!I212,7)</f>
        <v>7.0000000000000007E-2</v>
      </c>
      <c r="CY263">
        <f t="shared" si="187"/>
        <v>1096.48</v>
      </c>
      <c r="CZ263">
        <f t="shared" si="188"/>
        <v>120.36</v>
      </c>
      <c r="DA263">
        <f t="shared" si="189"/>
        <v>9.11</v>
      </c>
      <c r="DB263">
        <f t="shared" si="190"/>
        <v>12.04</v>
      </c>
      <c r="DC263">
        <f t="shared" si="191"/>
        <v>0</v>
      </c>
      <c r="DD263" t="s">
        <v>3</v>
      </c>
      <c r="DE263" t="s">
        <v>3</v>
      </c>
      <c r="DF263">
        <f t="shared" si="192"/>
        <v>77</v>
      </c>
      <c r="DG263">
        <f t="shared" si="193"/>
        <v>0</v>
      </c>
      <c r="DH263">
        <f t="shared" si="194"/>
        <v>0</v>
      </c>
      <c r="DI263">
        <f t="shared" si="185"/>
        <v>0</v>
      </c>
      <c r="DJ263">
        <f t="shared" si="195"/>
        <v>77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ROW(Source!A212)</f>
        <v>212</v>
      </c>
      <c r="B264">
        <v>64975321</v>
      </c>
      <c r="C264">
        <v>64976012</v>
      </c>
      <c r="D264">
        <v>29110838</v>
      </c>
      <c r="E264">
        <v>1</v>
      </c>
      <c r="F264">
        <v>1</v>
      </c>
      <c r="G264">
        <v>1</v>
      </c>
      <c r="H264">
        <v>3</v>
      </c>
      <c r="I264" t="s">
        <v>329</v>
      </c>
      <c r="J264" t="s">
        <v>330</v>
      </c>
      <c r="K264" t="s">
        <v>331</v>
      </c>
      <c r="L264">
        <v>1346</v>
      </c>
      <c r="N264">
        <v>1009</v>
      </c>
      <c r="O264" t="s">
        <v>254</v>
      </c>
      <c r="P264" t="s">
        <v>254</v>
      </c>
      <c r="Q264">
        <v>1</v>
      </c>
      <c r="W264">
        <v>0</v>
      </c>
      <c r="X264">
        <v>-1294780295</v>
      </c>
      <c r="Y264">
        <f t="shared" si="186"/>
        <v>0.2</v>
      </c>
      <c r="AA264">
        <v>723.77</v>
      </c>
      <c r="AB264">
        <v>0</v>
      </c>
      <c r="AC264">
        <v>0</v>
      </c>
      <c r="AD264">
        <v>0</v>
      </c>
      <c r="AE264">
        <v>30.5</v>
      </c>
      <c r="AF264">
        <v>0</v>
      </c>
      <c r="AG264">
        <v>0</v>
      </c>
      <c r="AH264">
        <v>0</v>
      </c>
      <c r="AI264">
        <v>23.73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0.2</v>
      </c>
      <c r="AU264" t="s">
        <v>3</v>
      </c>
      <c r="AV264">
        <v>0</v>
      </c>
      <c r="AW264">
        <v>2</v>
      </c>
      <c r="AX264">
        <v>64976034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ROUND(Y264*Source!I212,7)</f>
        <v>0.14000000000000001</v>
      </c>
      <c r="CY264">
        <f t="shared" si="187"/>
        <v>723.77</v>
      </c>
      <c r="CZ264">
        <f t="shared" si="188"/>
        <v>30.5</v>
      </c>
      <c r="DA264">
        <f t="shared" si="189"/>
        <v>23.73</v>
      </c>
      <c r="DB264">
        <f t="shared" si="190"/>
        <v>6.1</v>
      </c>
      <c r="DC264">
        <f t="shared" si="191"/>
        <v>0</v>
      </c>
      <c r="DD264" t="s">
        <v>3</v>
      </c>
      <c r="DE264" t="s">
        <v>3</v>
      </c>
      <c r="DF264">
        <f t="shared" si="192"/>
        <v>101</v>
      </c>
      <c r="DG264">
        <f t="shared" si="193"/>
        <v>0</v>
      </c>
      <c r="DH264">
        <f t="shared" si="194"/>
        <v>0</v>
      </c>
      <c r="DI264">
        <f t="shared" si="185"/>
        <v>0</v>
      </c>
      <c r="DJ264">
        <f t="shared" si="195"/>
        <v>101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ROW(Source!A212)</f>
        <v>212</v>
      </c>
      <c r="B265">
        <v>64975321</v>
      </c>
      <c r="C265">
        <v>64976012</v>
      </c>
      <c r="D265">
        <v>29121779</v>
      </c>
      <c r="E265">
        <v>1</v>
      </c>
      <c r="F265">
        <v>1</v>
      </c>
      <c r="G265">
        <v>1</v>
      </c>
      <c r="H265">
        <v>3</v>
      </c>
      <c r="I265" t="s">
        <v>347</v>
      </c>
      <c r="J265" t="s">
        <v>348</v>
      </c>
      <c r="K265" t="s">
        <v>349</v>
      </c>
      <c r="L265">
        <v>1355</v>
      </c>
      <c r="N265">
        <v>1010</v>
      </c>
      <c r="O265" t="s">
        <v>350</v>
      </c>
      <c r="P265" t="s">
        <v>350</v>
      </c>
      <c r="Q265">
        <v>100</v>
      </c>
      <c r="W265">
        <v>0</v>
      </c>
      <c r="X265">
        <v>-161981681</v>
      </c>
      <c r="Y265">
        <f t="shared" si="186"/>
        <v>1.02</v>
      </c>
      <c r="AA265">
        <v>669.39</v>
      </c>
      <c r="AB265">
        <v>0</v>
      </c>
      <c r="AC265">
        <v>0</v>
      </c>
      <c r="AD265">
        <v>0</v>
      </c>
      <c r="AE265">
        <v>65.819999999999993</v>
      </c>
      <c r="AF265">
        <v>0</v>
      </c>
      <c r="AG265">
        <v>0</v>
      </c>
      <c r="AH265">
        <v>0</v>
      </c>
      <c r="AI265">
        <v>10.17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1.02</v>
      </c>
      <c r="AU265" t="s">
        <v>3</v>
      </c>
      <c r="AV265">
        <v>0</v>
      </c>
      <c r="AW265">
        <v>2</v>
      </c>
      <c r="AX265">
        <v>64976035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ROUND(Y265*Source!I212,7)</f>
        <v>0.71399999999999997</v>
      </c>
      <c r="CY265">
        <f t="shared" si="187"/>
        <v>669.39</v>
      </c>
      <c r="CZ265">
        <f t="shared" si="188"/>
        <v>65.819999999999993</v>
      </c>
      <c r="DA265">
        <f t="shared" si="189"/>
        <v>10.17</v>
      </c>
      <c r="DB265">
        <f t="shared" si="190"/>
        <v>67.14</v>
      </c>
      <c r="DC265">
        <f t="shared" si="191"/>
        <v>0</v>
      </c>
      <c r="DD265" t="s">
        <v>3</v>
      </c>
      <c r="DE265" t="s">
        <v>3</v>
      </c>
      <c r="DF265">
        <f t="shared" si="192"/>
        <v>478</v>
      </c>
      <c r="DG265">
        <f t="shared" si="193"/>
        <v>0</v>
      </c>
      <c r="DH265">
        <f t="shared" si="194"/>
        <v>0</v>
      </c>
      <c r="DI265">
        <f t="shared" si="185"/>
        <v>0</v>
      </c>
      <c r="DJ265">
        <f t="shared" si="195"/>
        <v>478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ROW(Source!A212)</f>
        <v>212</v>
      </c>
      <c r="B266">
        <v>64975321</v>
      </c>
      <c r="C266">
        <v>64976012</v>
      </c>
      <c r="D266">
        <v>29158011</v>
      </c>
      <c r="E266">
        <v>1</v>
      </c>
      <c r="F266">
        <v>1</v>
      </c>
      <c r="G266">
        <v>1</v>
      </c>
      <c r="H266">
        <v>3</v>
      </c>
      <c r="I266" t="s">
        <v>326</v>
      </c>
      <c r="J266" t="s">
        <v>327</v>
      </c>
      <c r="K266" t="s">
        <v>328</v>
      </c>
      <c r="L266">
        <v>1346</v>
      </c>
      <c r="N266">
        <v>1009</v>
      </c>
      <c r="O266" t="s">
        <v>254</v>
      </c>
      <c r="P266" t="s">
        <v>254</v>
      </c>
      <c r="Q266">
        <v>1</v>
      </c>
      <c r="W266">
        <v>0</v>
      </c>
      <c r="X266">
        <v>-993947972</v>
      </c>
      <c r="Y266">
        <f t="shared" si="186"/>
        <v>0.08</v>
      </c>
      <c r="AA266">
        <v>765.99</v>
      </c>
      <c r="AB266">
        <v>0</v>
      </c>
      <c r="AC266">
        <v>0</v>
      </c>
      <c r="AD266">
        <v>0</v>
      </c>
      <c r="AE266">
        <v>68.27</v>
      </c>
      <c r="AF266">
        <v>0</v>
      </c>
      <c r="AG266">
        <v>0</v>
      </c>
      <c r="AH266">
        <v>0</v>
      </c>
      <c r="AI266">
        <v>11.22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0.08</v>
      </c>
      <c r="AU266" t="s">
        <v>3</v>
      </c>
      <c r="AV266">
        <v>0</v>
      </c>
      <c r="AW266">
        <v>2</v>
      </c>
      <c r="AX266">
        <v>64976036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ROUND(Y266*Source!I212,7)</f>
        <v>5.6000000000000001E-2</v>
      </c>
      <c r="CY266">
        <f t="shared" si="187"/>
        <v>765.99</v>
      </c>
      <c r="CZ266">
        <f t="shared" si="188"/>
        <v>68.27</v>
      </c>
      <c r="DA266">
        <f t="shared" si="189"/>
        <v>11.22</v>
      </c>
      <c r="DB266">
        <f t="shared" si="190"/>
        <v>5.46</v>
      </c>
      <c r="DC266">
        <f t="shared" si="191"/>
        <v>0</v>
      </c>
      <c r="DD266" t="s">
        <v>3</v>
      </c>
      <c r="DE266" t="s">
        <v>3</v>
      </c>
      <c r="DF266">
        <f t="shared" si="192"/>
        <v>43</v>
      </c>
      <c r="DG266">
        <f t="shared" si="193"/>
        <v>0</v>
      </c>
      <c r="DH266">
        <f t="shared" si="194"/>
        <v>0</v>
      </c>
      <c r="DI266">
        <f t="shared" si="185"/>
        <v>0</v>
      </c>
      <c r="DJ266">
        <f t="shared" si="195"/>
        <v>43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ROW(Source!A212)</f>
        <v>212</v>
      </c>
      <c r="B267">
        <v>64975321</v>
      </c>
      <c r="C267">
        <v>64976012</v>
      </c>
      <c r="D267">
        <v>29171708</v>
      </c>
      <c r="E267">
        <v>1</v>
      </c>
      <c r="F267">
        <v>1</v>
      </c>
      <c r="G267">
        <v>1</v>
      </c>
      <c r="H267">
        <v>3</v>
      </c>
      <c r="I267" t="s">
        <v>351</v>
      </c>
      <c r="J267" t="s">
        <v>352</v>
      </c>
      <c r="K267" t="s">
        <v>353</v>
      </c>
      <c r="L267">
        <v>1346</v>
      </c>
      <c r="N267">
        <v>1009</v>
      </c>
      <c r="O267" t="s">
        <v>254</v>
      </c>
      <c r="P267" t="s">
        <v>254</v>
      </c>
      <c r="Q267">
        <v>1</v>
      </c>
      <c r="W267">
        <v>0</v>
      </c>
      <c r="X267">
        <v>1015963907</v>
      </c>
      <c r="Y267">
        <f t="shared" si="186"/>
        <v>0.1</v>
      </c>
      <c r="AA267">
        <v>315.49</v>
      </c>
      <c r="AB267">
        <v>0</v>
      </c>
      <c r="AC267">
        <v>0</v>
      </c>
      <c r="AD267">
        <v>0</v>
      </c>
      <c r="AE267">
        <v>30.6</v>
      </c>
      <c r="AF267">
        <v>0</v>
      </c>
      <c r="AG267">
        <v>0</v>
      </c>
      <c r="AH267">
        <v>0</v>
      </c>
      <c r="AI267">
        <v>10.31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0.1</v>
      </c>
      <c r="AU267" t="s">
        <v>3</v>
      </c>
      <c r="AV267">
        <v>0</v>
      </c>
      <c r="AW267">
        <v>2</v>
      </c>
      <c r="AX267">
        <v>64976037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ROUND(Y267*Source!I212,7)</f>
        <v>7.0000000000000007E-2</v>
      </c>
      <c r="CY267">
        <f t="shared" si="187"/>
        <v>315.49</v>
      </c>
      <c r="CZ267">
        <f t="shared" si="188"/>
        <v>30.6</v>
      </c>
      <c r="DA267">
        <f t="shared" si="189"/>
        <v>10.31</v>
      </c>
      <c r="DB267">
        <f t="shared" si="190"/>
        <v>3.06</v>
      </c>
      <c r="DC267">
        <f t="shared" si="191"/>
        <v>0</v>
      </c>
      <c r="DD267" t="s">
        <v>3</v>
      </c>
      <c r="DE267" t="s">
        <v>3</v>
      </c>
      <c r="DF267">
        <f t="shared" si="192"/>
        <v>22</v>
      </c>
      <c r="DG267">
        <f t="shared" si="193"/>
        <v>0</v>
      </c>
      <c r="DH267">
        <f t="shared" si="194"/>
        <v>0</v>
      </c>
      <c r="DI267">
        <f t="shared" si="185"/>
        <v>0</v>
      </c>
      <c r="DJ267">
        <f t="shared" si="195"/>
        <v>22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ROW(Source!A212)</f>
        <v>212</v>
      </c>
      <c r="B268">
        <v>64975321</v>
      </c>
      <c r="C268">
        <v>64976012</v>
      </c>
      <c r="D268">
        <v>29171808</v>
      </c>
      <c r="E268">
        <v>1</v>
      </c>
      <c r="F268">
        <v>1</v>
      </c>
      <c r="G268">
        <v>1</v>
      </c>
      <c r="H268">
        <v>3</v>
      </c>
      <c r="I268" t="s">
        <v>261</v>
      </c>
      <c r="J268" t="s">
        <v>262</v>
      </c>
      <c r="K268" t="s">
        <v>263</v>
      </c>
      <c r="L268">
        <v>1374</v>
      </c>
      <c r="N268">
        <v>1013</v>
      </c>
      <c r="O268" t="s">
        <v>264</v>
      </c>
      <c r="P268" t="s">
        <v>264</v>
      </c>
      <c r="Q268">
        <v>1</v>
      </c>
      <c r="W268">
        <v>0</v>
      </c>
      <c r="X268">
        <v>-915781824</v>
      </c>
      <c r="Y268">
        <f t="shared" si="186"/>
        <v>3.33</v>
      </c>
      <c r="AA268">
        <v>9.66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0</v>
      </c>
      <c r="AH268">
        <v>0</v>
      </c>
      <c r="AI268">
        <v>9.66</v>
      </c>
      <c r="AJ268">
        <v>1</v>
      </c>
      <c r="AK268">
        <v>1</v>
      </c>
      <c r="AL268">
        <v>1</v>
      </c>
      <c r="AM268">
        <v>5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3.33</v>
      </c>
      <c r="AU268" t="s">
        <v>3</v>
      </c>
      <c r="AV268">
        <v>0</v>
      </c>
      <c r="AW268">
        <v>2</v>
      </c>
      <c r="AX268">
        <v>64976038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ROUND(Y268*Source!I212,7)</f>
        <v>2.331</v>
      </c>
      <c r="CY268">
        <f t="shared" si="187"/>
        <v>9.66</v>
      </c>
      <c r="CZ268">
        <f t="shared" si="188"/>
        <v>1</v>
      </c>
      <c r="DA268">
        <f t="shared" si="189"/>
        <v>9.66</v>
      </c>
      <c r="DB268">
        <f t="shared" si="190"/>
        <v>3.33</v>
      </c>
      <c r="DC268">
        <f t="shared" si="191"/>
        <v>0</v>
      </c>
      <c r="DD268" t="s">
        <v>3</v>
      </c>
      <c r="DE268" t="s">
        <v>3</v>
      </c>
      <c r="DF268">
        <f t="shared" si="192"/>
        <v>23</v>
      </c>
      <c r="DG268">
        <f t="shared" si="193"/>
        <v>0</v>
      </c>
      <c r="DH268">
        <f t="shared" si="194"/>
        <v>0</v>
      </c>
      <c r="DI268">
        <f t="shared" si="185"/>
        <v>0</v>
      </c>
      <c r="DJ268">
        <f t="shared" si="195"/>
        <v>23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ROW(Source!A71)</f>
        <v>71</v>
      </c>
      <c r="B1">
        <v>64975750</v>
      </c>
      <c r="C1">
        <v>64975736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226</v>
      </c>
      <c r="J1" t="s">
        <v>3</v>
      </c>
      <c r="K1" t="s">
        <v>227</v>
      </c>
      <c r="L1">
        <v>1369</v>
      </c>
      <c r="N1">
        <v>1013</v>
      </c>
      <c r="O1" t="s">
        <v>228</v>
      </c>
      <c r="P1" t="s">
        <v>228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98</v>
      </c>
      <c r="AG1">
        <v>2.8439999999999999</v>
      </c>
      <c r="AH1">
        <v>2</v>
      </c>
      <c r="AI1">
        <v>64975737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ROW(Source!A71)</f>
        <v>71</v>
      </c>
      <c r="B2">
        <v>64975751</v>
      </c>
      <c r="C2">
        <v>64975736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35</v>
      </c>
      <c r="J2" t="s">
        <v>3</v>
      </c>
      <c r="K2" t="s">
        <v>229</v>
      </c>
      <c r="L2">
        <v>608254</v>
      </c>
      <c r="N2">
        <v>1013</v>
      </c>
      <c r="O2" t="s">
        <v>230</v>
      </c>
      <c r="P2" t="s">
        <v>230</v>
      </c>
      <c r="Q2">
        <v>1</v>
      </c>
      <c r="X2">
        <v>0.59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98</v>
      </c>
      <c r="AG2">
        <v>0.70799999999999996</v>
      </c>
      <c r="AH2">
        <v>2</v>
      </c>
      <c r="AI2">
        <v>64975738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ROW(Source!A71)</f>
        <v>71</v>
      </c>
      <c r="B3">
        <v>64975752</v>
      </c>
      <c r="C3">
        <v>64975736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231</v>
      </c>
      <c r="J3" t="s">
        <v>232</v>
      </c>
      <c r="K3" t="s">
        <v>233</v>
      </c>
      <c r="L3">
        <v>1368</v>
      </c>
      <c r="N3">
        <v>1011</v>
      </c>
      <c r="O3" t="s">
        <v>234</v>
      </c>
      <c r="P3" t="s">
        <v>234</v>
      </c>
      <c r="Q3">
        <v>1</v>
      </c>
      <c r="X3">
        <v>0.24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98</v>
      </c>
      <c r="AG3">
        <v>0.28799999999999998</v>
      </c>
      <c r="AH3">
        <v>2</v>
      </c>
      <c r="AI3">
        <v>64975739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ROW(Source!A71)</f>
        <v>71</v>
      </c>
      <c r="B4">
        <v>64975753</v>
      </c>
      <c r="C4">
        <v>64975736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235</v>
      </c>
      <c r="J4" t="s">
        <v>236</v>
      </c>
      <c r="K4" t="s">
        <v>237</v>
      </c>
      <c r="L4">
        <v>1368</v>
      </c>
      <c r="N4">
        <v>1011</v>
      </c>
      <c r="O4" t="s">
        <v>234</v>
      </c>
      <c r="P4" t="s">
        <v>234</v>
      </c>
      <c r="Q4">
        <v>1</v>
      </c>
      <c r="X4">
        <v>0.79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98</v>
      </c>
      <c r="AG4">
        <v>0.94799999999999995</v>
      </c>
      <c r="AH4">
        <v>2</v>
      </c>
      <c r="AI4">
        <v>64975740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ROW(Source!A71)</f>
        <v>71</v>
      </c>
      <c r="B5">
        <v>64975754</v>
      </c>
      <c r="C5">
        <v>64975736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238</v>
      </c>
      <c r="J5" t="s">
        <v>239</v>
      </c>
      <c r="K5" t="s">
        <v>240</v>
      </c>
      <c r="L5">
        <v>1368</v>
      </c>
      <c r="N5">
        <v>1011</v>
      </c>
      <c r="O5" t="s">
        <v>234</v>
      </c>
      <c r="P5" t="s">
        <v>234</v>
      </c>
      <c r="Q5">
        <v>1</v>
      </c>
      <c r="X5">
        <v>0.35</v>
      </c>
      <c r="Y5">
        <v>0</v>
      </c>
      <c r="Z5">
        <v>46.56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98</v>
      </c>
      <c r="AG5">
        <v>0.42</v>
      </c>
      <c r="AH5">
        <v>2</v>
      </c>
      <c r="AI5">
        <v>64975741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ROW(Source!A71)</f>
        <v>71</v>
      </c>
      <c r="B6">
        <v>64975755</v>
      </c>
      <c r="C6">
        <v>64975736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241</v>
      </c>
      <c r="J6" t="s">
        <v>242</v>
      </c>
      <c r="K6" t="s">
        <v>243</v>
      </c>
      <c r="L6">
        <v>1368</v>
      </c>
      <c r="N6">
        <v>1011</v>
      </c>
      <c r="O6" t="s">
        <v>234</v>
      </c>
      <c r="P6" t="s">
        <v>234</v>
      </c>
      <c r="Q6">
        <v>1</v>
      </c>
      <c r="X6">
        <v>0.35</v>
      </c>
      <c r="Y6">
        <v>0</v>
      </c>
      <c r="Z6">
        <v>2.99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98</v>
      </c>
      <c r="AG6">
        <v>0.42</v>
      </c>
      <c r="AH6">
        <v>2</v>
      </c>
      <c r="AI6">
        <v>64975742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ROW(Source!A71)</f>
        <v>71</v>
      </c>
      <c r="B7">
        <v>64975756</v>
      </c>
      <c r="C7">
        <v>64975736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244</v>
      </c>
      <c r="J7" t="s">
        <v>245</v>
      </c>
      <c r="K7" t="s">
        <v>246</v>
      </c>
      <c r="L7">
        <v>1368</v>
      </c>
      <c r="N7">
        <v>1011</v>
      </c>
      <c r="O7" t="s">
        <v>234</v>
      </c>
      <c r="P7" t="s">
        <v>234</v>
      </c>
      <c r="Q7">
        <v>1</v>
      </c>
      <c r="X7">
        <v>0.24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98</v>
      </c>
      <c r="AG7">
        <v>0.28799999999999998</v>
      </c>
      <c r="AH7">
        <v>2</v>
      </c>
      <c r="AI7">
        <v>64975743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ROW(Source!A71)</f>
        <v>71</v>
      </c>
      <c r="B8">
        <v>64975757</v>
      </c>
      <c r="C8">
        <v>64975736</v>
      </c>
      <c r="D8">
        <v>29113386</v>
      </c>
      <c r="E8">
        <v>1</v>
      </c>
      <c r="F8">
        <v>1</v>
      </c>
      <c r="G8">
        <v>1</v>
      </c>
      <c r="H8">
        <v>3</v>
      </c>
      <c r="I8" t="s">
        <v>247</v>
      </c>
      <c r="J8" t="s">
        <v>248</v>
      </c>
      <c r="K8" t="s">
        <v>249</v>
      </c>
      <c r="L8">
        <v>1348</v>
      </c>
      <c r="N8">
        <v>1009</v>
      </c>
      <c r="O8" t="s">
        <v>250</v>
      </c>
      <c r="P8" t="s">
        <v>250</v>
      </c>
      <c r="Q8">
        <v>1000</v>
      </c>
      <c r="X8">
        <v>2.9999999999999997E-4</v>
      </c>
      <c r="Y8">
        <v>5000.01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2.9999999999999997E-4</v>
      </c>
      <c r="AH8">
        <v>2</v>
      </c>
      <c r="AI8">
        <v>64975744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64975758</v>
      </c>
      <c r="C9">
        <v>64975736</v>
      </c>
      <c r="D9">
        <v>29113980</v>
      </c>
      <c r="E9">
        <v>1</v>
      </c>
      <c r="F9">
        <v>1</v>
      </c>
      <c r="G9">
        <v>1</v>
      </c>
      <c r="H9">
        <v>3</v>
      </c>
      <c r="I9" t="s">
        <v>251</v>
      </c>
      <c r="J9" t="s">
        <v>252</v>
      </c>
      <c r="K9" t="s">
        <v>253</v>
      </c>
      <c r="L9">
        <v>1346</v>
      </c>
      <c r="N9">
        <v>1009</v>
      </c>
      <c r="O9" t="s">
        <v>254</v>
      </c>
      <c r="P9" t="s">
        <v>254</v>
      </c>
      <c r="Q9">
        <v>1</v>
      </c>
      <c r="X9">
        <v>0.15</v>
      </c>
      <c r="Y9">
        <v>14.31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64975745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ROW(Source!A71)</f>
        <v>71</v>
      </c>
      <c r="B10">
        <v>64975759</v>
      </c>
      <c r="C10">
        <v>64975736</v>
      </c>
      <c r="D10">
        <v>29114246</v>
      </c>
      <c r="E10">
        <v>1</v>
      </c>
      <c r="F10">
        <v>1</v>
      </c>
      <c r="G10">
        <v>1</v>
      </c>
      <c r="H10">
        <v>3</v>
      </c>
      <c r="I10" t="s">
        <v>255</v>
      </c>
      <c r="J10" t="s">
        <v>256</v>
      </c>
      <c r="K10" t="s">
        <v>257</v>
      </c>
      <c r="L10">
        <v>1346</v>
      </c>
      <c r="N10">
        <v>1009</v>
      </c>
      <c r="O10" t="s">
        <v>254</v>
      </c>
      <c r="P10" t="s">
        <v>254</v>
      </c>
      <c r="Q10">
        <v>1</v>
      </c>
      <c r="X10">
        <v>0.1</v>
      </c>
      <c r="Y10">
        <v>9.0399999999999991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</v>
      </c>
      <c r="AH10">
        <v>2</v>
      </c>
      <c r="AI10">
        <v>64975746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ROW(Source!A71)</f>
        <v>71</v>
      </c>
      <c r="B11">
        <v>64975760</v>
      </c>
      <c r="C11">
        <v>64975736</v>
      </c>
      <c r="D11">
        <v>29110426</v>
      </c>
      <c r="E11">
        <v>1</v>
      </c>
      <c r="F11">
        <v>1</v>
      </c>
      <c r="G11">
        <v>1</v>
      </c>
      <c r="H11">
        <v>3</v>
      </c>
      <c r="I11" t="s">
        <v>258</v>
      </c>
      <c r="J11" t="s">
        <v>259</v>
      </c>
      <c r="K11" t="s">
        <v>260</v>
      </c>
      <c r="L11">
        <v>1346</v>
      </c>
      <c r="N11">
        <v>1009</v>
      </c>
      <c r="O11" t="s">
        <v>254</v>
      </c>
      <c r="P11" t="s">
        <v>254</v>
      </c>
      <c r="Q11">
        <v>1</v>
      </c>
      <c r="X11">
        <v>0.05</v>
      </c>
      <c r="Y11">
        <v>28.67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0.05</v>
      </c>
      <c r="AH11">
        <v>2</v>
      </c>
      <c r="AI11">
        <v>64975747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ROW(Source!A71)</f>
        <v>71</v>
      </c>
      <c r="B12">
        <v>64975761</v>
      </c>
      <c r="C12">
        <v>64975736</v>
      </c>
      <c r="D12">
        <v>29171808</v>
      </c>
      <c r="E12">
        <v>1</v>
      </c>
      <c r="F12">
        <v>1</v>
      </c>
      <c r="G12">
        <v>1</v>
      </c>
      <c r="H12">
        <v>3</v>
      </c>
      <c r="I12" t="s">
        <v>261</v>
      </c>
      <c r="J12" t="s">
        <v>262</v>
      </c>
      <c r="K12" t="s">
        <v>263</v>
      </c>
      <c r="L12">
        <v>1374</v>
      </c>
      <c r="N12">
        <v>1013</v>
      </c>
      <c r="O12" t="s">
        <v>264</v>
      </c>
      <c r="P12" t="s">
        <v>264</v>
      </c>
      <c r="Q12">
        <v>1</v>
      </c>
      <c r="X12">
        <v>0.47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0.47</v>
      </c>
      <c r="AH12">
        <v>2</v>
      </c>
      <c r="AI12">
        <v>64975748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ROW(Source!A72)</f>
        <v>72</v>
      </c>
      <c r="B13">
        <v>64975750</v>
      </c>
      <c r="C13">
        <v>64975736</v>
      </c>
      <c r="D13">
        <v>29364679</v>
      </c>
      <c r="E13">
        <v>1</v>
      </c>
      <c r="F13">
        <v>1</v>
      </c>
      <c r="G13">
        <v>1</v>
      </c>
      <c r="H13">
        <v>1</v>
      </c>
      <c r="I13" t="s">
        <v>226</v>
      </c>
      <c r="J13" t="s">
        <v>3</v>
      </c>
      <c r="K13" t="s">
        <v>227</v>
      </c>
      <c r="L13">
        <v>1369</v>
      </c>
      <c r="N13">
        <v>1013</v>
      </c>
      <c r="O13" t="s">
        <v>228</v>
      </c>
      <c r="P13" t="s">
        <v>228</v>
      </c>
      <c r="Q13">
        <v>1</v>
      </c>
      <c r="X13">
        <v>2.37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98</v>
      </c>
      <c r="AG13">
        <v>2.8439999999999999</v>
      </c>
      <c r="AH13">
        <v>2</v>
      </c>
      <c r="AI13">
        <v>64975737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ROW(Source!A72)</f>
        <v>72</v>
      </c>
      <c r="B14">
        <v>64975751</v>
      </c>
      <c r="C14">
        <v>64975736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35</v>
      </c>
      <c r="J14" t="s">
        <v>3</v>
      </c>
      <c r="K14" t="s">
        <v>229</v>
      </c>
      <c r="L14">
        <v>608254</v>
      </c>
      <c r="N14">
        <v>1013</v>
      </c>
      <c r="O14" t="s">
        <v>230</v>
      </c>
      <c r="P14" t="s">
        <v>230</v>
      </c>
      <c r="Q14">
        <v>1</v>
      </c>
      <c r="X14">
        <v>0.59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98</v>
      </c>
      <c r="AG14">
        <v>0.70799999999999996</v>
      </c>
      <c r="AH14">
        <v>2</v>
      </c>
      <c r="AI14">
        <v>64975738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ROW(Source!A72)</f>
        <v>72</v>
      </c>
      <c r="B15">
        <v>64975752</v>
      </c>
      <c r="C15">
        <v>64975736</v>
      </c>
      <c r="D15">
        <v>29172362</v>
      </c>
      <c r="E15">
        <v>1</v>
      </c>
      <c r="F15">
        <v>1</v>
      </c>
      <c r="G15">
        <v>1</v>
      </c>
      <c r="H15">
        <v>2</v>
      </c>
      <c r="I15" t="s">
        <v>231</v>
      </c>
      <c r="J15" t="s">
        <v>232</v>
      </c>
      <c r="K15" t="s">
        <v>233</v>
      </c>
      <c r="L15">
        <v>1368</v>
      </c>
      <c r="N15">
        <v>1011</v>
      </c>
      <c r="O15" t="s">
        <v>234</v>
      </c>
      <c r="P15" t="s">
        <v>234</v>
      </c>
      <c r="Q15">
        <v>1</v>
      </c>
      <c r="X15">
        <v>0.24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98</v>
      </c>
      <c r="AG15">
        <v>0.28799999999999998</v>
      </c>
      <c r="AH15">
        <v>2</v>
      </c>
      <c r="AI15">
        <v>64975739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ROW(Source!A72)</f>
        <v>72</v>
      </c>
      <c r="B16">
        <v>64975753</v>
      </c>
      <c r="C16">
        <v>64975736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235</v>
      </c>
      <c r="J16" t="s">
        <v>236</v>
      </c>
      <c r="K16" t="s">
        <v>237</v>
      </c>
      <c r="L16">
        <v>1368</v>
      </c>
      <c r="N16">
        <v>1011</v>
      </c>
      <c r="O16" t="s">
        <v>234</v>
      </c>
      <c r="P16" t="s">
        <v>234</v>
      </c>
      <c r="Q16">
        <v>1</v>
      </c>
      <c r="X16">
        <v>0.79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98</v>
      </c>
      <c r="AG16">
        <v>0.94799999999999995</v>
      </c>
      <c r="AH16">
        <v>2</v>
      </c>
      <c r="AI16">
        <v>64975740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64975754</v>
      </c>
      <c r="C17">
        <v>64975736</v>
      </c>
      <c r="D17">
        <v>29172710</v>
      </c>
      <c r="E17">
        <v>1</v>
      </c>
      <c r="F17">
        <v>1</v>
      </c>
      <c r="G17">
        <v>1</v>
      </c>
      <c r="H17">
        <v>2</v>
      </c>
      <c r="I17" t="s">
        <v>238</v>
      </c>
      <c r="J17" t="s">
        <v>239</v>
      </c>
      <c r="K17" t="s">
        <v>240</v>
      </c>
      <c r="L17">
        <v>1368</v>
      </c>
      <c r="N17">
        <v>1011</v>
      </c>
      <c r="O17" t="s">
        <v>234</v>
      </c>
      <c r="P17" t="s">
        <v>234</v>
      </c>
      <c r="Q17">
        <v>1</v>
      </c>
      <c r="X17">
        <v>0.35</v>
      </c>
      <c r="Y17">
        <v>0</v>
      </c>
      <c r="Z17">
        <v>46.56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98</v>
      </c>
      <c r="AG17">
        <v>0.42</v>
      </c>
      <c r="AH17">
        <v>2</v>
      </c>
      <c r="AI17">
        <v>64975741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ROW(Source!A72)</f>
        <v>72</v>
      </c>
      <c r="B18">
        <v>64975755</v>
      </c>
      <c r="C18">
        <v>64975736</v>
      </c>
      <c r="D18">
        <v>29173040</v>
      </c>
      <c r="E18">
        <v>1</v>
      </c>
      <c r="F18">
        <v>1</v>
      </c>
      <c r="G18">
        <v>1</v>
      </c>
      <c r="H18">
        <v>2</v>
      </c>
      <c r="I18" t="s">
        <v>241</v>
      </c>
      <c r="J18" t="s">
        <v>242</v>
      </c>
      <c r="K18" t="s">
        <v>243</v>
      </c>
      <c r="L18">
        <v>1368</v>
      </c>
      <c r="N18">
        <v>1011</v>
      </c>
      <c r="O18" t="s">
        <v>234</v>
      </c>
      <c r="P18" t="s">
        <v>234</v>
      </c>
      <c r="Q18">
        <v>1</v>
      </c>
      <c r="X18">
        <v>0.35</v>
      </c>
      <c r="Y18">
        <v>0</v>
      </c>
      <c r="Z18">
        <v>2.99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98</v>
      </c>
      <c r="AG18">
        <v>0.42</v>
      </c>
      <c r="AH18">
        <v>2</v>
      </c>
      <c r="AI18">
        <v>64975742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ROW(Source!A72)</f>
        <v>72</v>
      </c>
      <c r="B19">
        <v>64975756</v>
      </c>
      <c r="C19">
        <v>64975736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244</v>
      </c>
      <c r="J19" t="s">
        <v>245</v>
      </c>
      <c r="K19" t="s">
        <v>246</v>
      </c>
      <c r="L19">
        <v>1368</v>
      </c>
      <c r="N19">
        <v>1011</v>
      </c>
      <c r="O19" t="s">
        <v>234</v>
      </c>
      <c r="P19" t="s">
        <v>234</v>
      </c>
      <c r="Q19">
        <v>1</v>
      </c>
      <c r="X19">
        <v>0.24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98</v>
      </c>
      <c r="AG19">
        <v>0.28799999999999998</v>
      </c>
      <c r="AH19">
        <v>2</v>
      </c>
      <c r="AI19">
        <v>64975743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ROW(Source!A72)</f>
        <v>72</v>
      </c>
      <c r="B20">
        <v>64975757</v>
      </c>
      <c r="C20">
        <v>64975736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247</v>
      </c>
      <c r="J20" t="s">
        <v>248</v>
      </c>
      <c r="K20" t="s">
        <v>249</v>
      </c>
      <c r="L20">
        <v>1348</v>
      </c>
      <c r="N20">
        <v>1009</v>
      </c>
      <c r="O20" t="s">
        <v>250</v>
      </c>
      <c r="P20" t="s">
        <v>250</v>
      </c>
      <c r="Q20">
        <v>1000</v>
      </c>
      <c r="X20">
        <v>2.9999999999999997E-4</v>
      </c>
      <c r="Y20">
        <v>5000.01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2.9999999999999997E-4</v>
      </c>
      <c r="AH20">
        <v>2</v>
      </c>
      <c r="AI20">
        <v>64975744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ROW(Source!A72)</f>
        <v>72</v>
      </c>
      <c r="B21">
        <v>64975758</v>
      </c>
      <c r="C21">
        <v>64975736</v>
      </c>
      <c r="D21">
        <v>29113980</v>
      </c>
      <c r="E21">
        <v>1</v>
      </c>
      <c r="F21">
        <v>1</v>
      </c>
      <c r="G21">
        <v>1</v>
      </c>
      <c r="H21">
        <v>3</v>
      </c>
      <c r="I21" t="s">
        <v>251</v>
      </c>
      <c r="J21" t="s">
        <v>252</v>
      </c>
      <c r="K21" t="s">
        <v>253</v>
      </c>
      <c r="L21">
        <v>1346</v>
      </c>
      <c r="N21">
        <v>1009</v>
      </c>
      <c r="O21" t="s">
        <v>254</v>
      </c>
      <c r="P21" t="s">
        <v>254</v>
      </c>
      <c r="Q21">
        <v>1</v>
      </c>
      <c r="X21">
        <v>0.15</v>
      </c>
      <c r="Y21">
        <v>14.31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0.15</v>
      </c>
      <c r="AH21">
        <v>2</v>
      </c>
      <c r="AI21">
        <v>64975745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ROW(Source!A72)</f>
        <v>72</v>
      </c>
      <c r="B22">
        <v>64975759</v>
      </c>
      <c r="C22">
        <v>64975736</v>
      </c>
      <c r="D22">
        <v>29114246</v>
      </c>
      <c r="E22">
        <v>1</v>
      </c>
      <c r="F22">
        <v>1</v>
      </c>
      <c r="G22">
        <v>1</v>
      </c>
      <c r="H22">
        <v>3</v>
      </c>
      <c r="I22" t="s">
        <v>255</v>
      </c>
      <c r="J22" t="s">
        <v>256</v>
      </c>
      <c r="K22" t="s">
        <v>257</v>
      </c>
      <c r="L22">
        <v>1346</v>
      </c>
      <c r="N22">
        <v>1009</v>
      </c>
      <c r="O22" t="s">
        <v>254</v>
      </c>
      <c r="P22" t="s">
        <v>254</v>
      </c>
      <c r="Q22">
        <v>1</v>
      </c>
      <c r="X22">
        <v>0.1</v>
      </c>
      <c r="Y22">
        <v>9.0399999999999991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</v>
      </c>
      <c r="AH22">
        <v>2</v>
      </c>
      <c r="AI22">
        <v>64975746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ROW(Source!A72)</f>
        <v>72</v>
      </c>
      <c r="B23">
        <v>64975760</v>
      </c>
      <c r="C23">
        <v>64975736</v>
      </c>
      <c r="D23">
        <v>29110426</v>
      </c>
      <c r="E23">
        <v>1</v>
      </c>
      <c r="F23">
        <v>1</v>
      </c>
      <c r="G23">
        <v>1</v>
      </c>
      <c r="H23">
        <v>3</v>
      </c>
      <c r="I23" t="s">
        <v>258</v>
      </c>
      <c r="J23" t="s">
        <v>259</v>
      </c>
      <c r="K23" t="s">
        <v>260</v>
      </c>
      <c r="L23">
        <v>1346</v>
      </c>
      <c r="N23">
        <v>1009</v>
      </c>
      <c r="O23" t="s">
        <v>254</v>
      </c>
      <c r="P23" t="s">
        <v>254</v>
      </c>
      <c r="Q23">
        <v>1</v>
      </c>
      <c r="X23">
        <v>0.05</v>
      </c>
      <c r="Y23">
        <v>28.67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0.05</v>
      </c>
      <c r="AH23">
        <v>2</v>
      </c>
      <c r="AI23">
        <v>64975747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ROW(Source!A72)</f>
        <v>72</v>
      </c>
      <c r="B24">
        <v>64975761</v>
      </c>
      <c r="C24">
        <v>64975736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261</v>
      </c>
      <c r="J24" t="s">
        <v>262</v>
      </c>
      <c r="K24" t="s">
        <v>263</v>
      </c>
      <c r="L24">
        <v>1374</v>
      </c>
      <c r="N24">
        <v>1013</v>
      </c>
      <c r="O24" t="s">
        <v>264</v>
      </c>
      <c r="P24" t="s">
        <v>264</v>
      </c>
      <c r="Q24">
        <v>1</v>
      </c>
      <c r="X24">
        <v>0.47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0.47</v>
      </c>
      <c r="AH24">
        <v>2</v>
      </c>
      <c r="AI24">
        <v>64975748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ROW(Source!A73)</f>
        <v>73</v>
      </c>
      <c r="B25">
        <v>64975783</v>
      </c>
      <c r="C25">
        <v>64975763</v>
      </c>
      <c r="D25">
        <v>29364679</v>
      </c>
      <c r="E25">
        <v>1</v>
      </c>
      <c r="F25">
        <v>1</v>
      </c>
      <c r="G25">
        <v>1</v>
      </c>
      <c r="H25">
        <v>1</v>
      </c>
      <c r="I25" t="s">
        <v>226</v>
      </c>
      <c r="J25" t="s">
        <v>3</v>
      </c>
      <c r="K25" t="s">
        <v>227</v>
      </c>
      <c r="L25">
        <v>1369</v>
      </c>
      <c r="N25">
        <v>1013</v>
      </c>
      <c r="O25" t="s">
        <v>228</v>
      </c>
      <c r="P25" t="s">
        <v>228</v>
      </c>
      <c r="Q25">
        <v>1</v>
      </c>
      <c r="X25">
        <v>1.1200000000000001</v>
      </c>
      <c r="Y25">
        <v>0</v>
      </c>
      <c r="Z25">
        <v>0</v>
      </c>
      <c r="AA25">
        <v>0</v>
      </c>
      <c r="AB25">
        <v>9.92</v>
      </c>
      <c r="AC25">
        <v>0</v>
      </c>
      <c r="AD25">
        <v>1</v>
      </c>
      <c r="AE25">
        <v>1</v>
      </c>
      <c r="AF25" t="s">
        <v>98</v>
      </c>
      <c r="AG25">
        <v>1.3440000000000001</v>
      </c>
      <c r="AH25">
        <v>2</v>
      </c>
      <c r="AI25">
        <v>64975764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ROW(Source!A73)</f>
        <v>73</v>
      </c>
      <c r="B26">
        <v>64975784</v>
      </c>
      <c r="C26">
        <v>64975763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35</v>
      </c>
      <c r="J26" t="s">
        <v>3</v>
      </c>
      <c r="K26" t="s">
        <v>229</v>
      </c>
      <c r="L26">
        <v>608254</v>
      </c>
      <c r="N26">
        <v>1013</v>
      </c>
      <c r="O26" t="s">
        <v>230</v>
      </c>
      <c r="P26" t="s">
        <v>230</v>
      </c>
      <c r="Q26">
        <v>1</v>
      </c>
      <c r="X26">
        <v>0.16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98</v>
      </c>
      <c r="AG26">
        <v>0.192</v>
      </c>
      <c r="AH26">
        <v>2</v>
      </c>
      <c r="AI26">
        <v>64975765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ROW(Source!A73)</f>
        <v>73</v>
      </c>
      <c r="B27">
        <v>64975785</v>
      </c>
      <c r="C27">
        <v>64975763</v>
      </c>
      <c r="D27">
        <v>29172657</v>
      </c>
      <c r="E27">
        <v>1</v>
      </c>
      <c r="F27">
        <v>1</v>
      </c>
      <c r="G27">
        <v>1</v>
      </c>
      <c r="H27">
        <v>2</v>
      </c>
      <c r="I27" t="s">
        <v>235</v>
      </c>
      <c r="J27" t="s">
        <v>236</v>
      </c>
      <c r="K27" t="s">
        <v>237</v>
      </c>
      <c r="L27">
        <v>1368</v>
      </c>
      <c r="N27">
        <v>1011</v>
      </c>
      <c r="O27" t="s">
        <v>234</v>
      </c>
      <c r="P27" t="s">
        <v>234</v>
      </c>
      <c r="Q27">
        <v>1</v>
      </c>
      <c r="X27">
        <v>0.32</v>
      </c>
      <c r="Y27">
        <v>0</v>
      </c>
      <c r="Z27">
        <v>8.1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98</v>
      </c>
      <c r="AG27">
        <v>0.38400000000000001</v>
      </c>
      <c r="AH27">
        <v>2</v>
      </c>
      <c r="AI27">
        <v>64975766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ROW(Source!A73)</f>
        <v>73</v>
      </c>
      <c r="B28">
        <v>64975786</v>
      </c>
      <c r="C28">
        <v>64975763</v>
      </c>
      <c r="D28">
        <v>29174537</v>
      </c>
      <c r="E28">
        <v>1</v>
      </c>
      <c r="F28">
        <v>1</v>
      </c>
      <c r="G28">
        <v>1</v>
      </c>
      <c r="H28">
        <v>2</v>
      </c>
      <c r="I28" t="s">
        <v>265</v>
      </c>
      <c r="J28" t="s">
        <v>266</v>
      </c>
      <c r="K28" t="s">
        <v>267</v>
      </c>
      <c r="L28">
        <v>1368</v>
      </c>
      <c r="N28">
        <v>1011</v>
      </c>
      <c r="O28" t="s">
        <v>234</v>
      </c>
      <c r="P28" t="s">
        <v>234</v>
      </c>
      <c r="Q28">
        <v>1</v>
      </c>
      <c r="X28">
        <v>0.08</v>
      </c>
      <c r="Y28">
        <v>0</v>
      </c>
      <c r="Z28">
        <v>40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98</v>
      </c>
      <c r="AG28">
        <v>9.6000000000000002E-2</v>
      </c>
      <c r="AH28">
        <v>2</v>
      </c>
      <c r="AI28">
        <v>64975767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ROW(Source!A73)</f>
        <v>73</v>
      </c>
      <c r="B29">
        <v>64975787</v>
      </c>
      <c r="C29">
        <v>64975763</v>
      </c>
      <c r="D29">
        <v>29174542</v>
      </c>
      <c r="E29">
        <v>1</v>
      </c>
      <c r="F29">
        <v>1</v>
      </c>
      <c r="G29">
        <v>1</v>
      </c>
      <c r="H29">
        <v>2</v>
      </c>
      <c r="I29" t="s">
        <v>268</v>
      </c>
      <c r="J29" t="s">
        <v>269</v>
      </c>
      <c r="K29" t="s">
        <v>270</v>
      </c>
      <c r="L29">
        <v>1368</v>
      </c>
      <c r="N29">
        <v>1011</v>
      </c>
      <c r="O29" t="s">
        <v>234</v>
      </c>
      <c r="P29" t="s">
        <v>234</v>
      </c>
      <c r="Q29">
        <v>1</v>
      </c>
      <c r="X29">
        <v>0.08</v>
      </c>
      <c r="Y29">
        <v>0</v>
      </c>
      <c r="Z29">
        <v>13.96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98</v>
      </c>
      <c r="AG29">
        <v>9.6000000000000002E-2</v>
      </c>
      <c r="AH29">
        <v>2</v>
      </c>
      <c r="AI29">
        <v>64975768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ROW(Source!A73)</f>
        <v>73</v>
      </c>
      <c r="B30">
        <v>64975788</v>
      </c>
      <c r="C30">
        <v>64975763</v>
      </c>
      <c r="D30">
        <v>29174653</v>
      </c>
      <c r="E30">
        <v>1</v>
      </c>
      <c r="F30">
        <v>1</v>
      </c>
      <c r="G30">
        <v>1</v>
      </c>
      <c r="H30">
        <v>2</v>
      </c>
      <c r="I30" t="s">
        <v>271</v>
      </c>
      <c r="J30" t="s">
        <v>272</v>
      </c>
      <c r="K30" t="s">
        <v>273</v>
      </c>
      <c r="L30">
        <v>1368</v>
      </c>
      <c r="N30">
        <v>1011</v>
      </c>
      <c r="O30" t="s">
        <v>234</v>
      </c>
      <c r="P30" t="s">
        <v>234</v>
      </c>
      <c r="Q30">
        <v>1</v>
      </c>
      <c r="X30">
        <v>0.1</v>
      </c>
      <c r="Y30">
        <v>0</v>
      </c>
      <c r="Z30">
        <v>6.82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98</v>
      </c>
      <c r="AG30">
        <v>0.12</v>
      </c>
      <c r="AH30">
        <v>2</v>
      </c>
      <c r="AI30">
        <v>64975769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ROW(Source!A73)</f>
        <v>73</v>
      </c>
      <c r="B31">
        <v>64975789</v>
      </c>
      <c r="C31">
        <v>64975763</v>
      </c>
      <c r="D31">
        <v>29174690</v>
      </c>
      <c r="E31">
        <v>1</v>
      </c>
      <c r="F31">
        <v>1</v>
      </c>
      <c r="G31">
        <v>1</v>
      </c>
      <c r="H31">
        <v>2</v>
      </c>
      <c r="I31" t="s">
        <v>274</v>
      </c>
      <c r="J31" t="s">
        <v>275</v>
      </c>
      <c r="K31" t="s">
        <v>276</v>
      </c>
      <c r="L31">
        <v>1368</v>
      </c>
      <c r="N31">
        <v>1011</v>
      </c>
      <c r="O31" t="s">
        <v>234</v>
      </c>
      <c r="P31" t="s">
        <v>234</v>
      </c>
      <c r="Q31">
        <v>1</v>
      </c>
      <c r="X31">
        <v>0.08</v>
      </c>
      <c r="Y31">
        <v>0</v>
      </c>
      <c r="Z31">
        <v>16.920000000000002</v>
      </c>
      <c r="AA31">
        <v>10.06</v>
      </c>
      <c r="AB31">
        <v>0</v>
      </c>
      <c r="AC31">
        <v>0</v>
      </c>
      <c r="AD31">
        <v>1</v>
      </c>
      <c r="AE31">
        <v>0</v>
      </c>
      <c r="AF31" t="s">
        <v>98</v>
      </c>
      <c r="AG31">
        <v>9.6000000000000002E-2</v>
      </c>
      <c r="AH31">
        <v>2</v>
      </c>
      <c r="AI31">
        <v>64975770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ROW(Source!A73)</f>
        <v>73</v>
      </c>
      <c r="B32">
        <v>64975790</v>
      </c>
      <c r="C32">
        <v>64975763</v>
      </c>
      <c r="D32">
        <v>29174691</v>
      </c>
      <c r="E32">
        <v>1</v>
      </c>
      <c r="F32">
        <v>1</v>
      </c>
      <c r="G32">
        <v>1</v>
      </c>
      <c r="H32">
        <v>2</v>
      </c>
      <c r="I32" t="s">
        <v>277</v>
      </c>
      <c r="J32" t="s">
        <v>278</v>
      </c>
      <c r="K32" t="s">
        <v>279</v>
      </c>
      <c r="L32">
        <v>1368</v>
      </c>
      <c r="N32">
        <v>1011</v>
      </c>
      <c r="O32" t="s">
        <v>234</v>
      </c>
      <c r="P32" t="s">
        <v>234</v>
      </c>
      <c r="Q32">
        <v>1</v>
      </c>
      <c r="X32">
        <v>0.08</v>
      </c>
      <c r="Y32">
        <v>0</v>
      </c>
      <c r="Z32">
        <v>56.24</v>
      </c>
      <c r="AA32">
        <v>10.06</v>
      </c>
      <c r="AB32">
        <v>0</v>
      </c>
      <c r="AC32">
        <v>0</v>
      </c>
      <c r="AD32">
        <v>1</v>
      </c>
      <c r="AE32">
        <v>0</v>
      </c>
      <c r="AF32" t="s">
        <v>98</v>
      </c>
      <c r="AG32">
        <v>9.6000000000000002E-2</v>
      </c>
      <c r="AH32">
        <v>2</v>
      </c>
      <c r="AI32">
        <v>64975771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ROW(Source!A73)</f>
        <v>73</v>
      </c>
      <c r="B33">
        <v>64975791</v>
      </c>
      <c r="C33">
        <v>64975763</v>
      </c>
      <c r="D33">
        <v>29174913</v>
      </c>
      <c r="E33">
        <v>1</v>
      </c>
      <c r="F33">
        <v>1</v>
      </c>
      <c r="G33">
        <v>1</v>
      </c>
      <c r="H33">
        <v>2</v>
      </c>
      <c r="I33" t="s">
        <v>244</v>
      </c>
      <c r="J33" t="s">
        <v>245</v>
      </c>
      <c r="K33" t="s">
        <v>246</v>
      </c>
      <c r="L33">
        <v>1368</v>
      </c>
      <c r="N33">
        <v>1011</v>
      </c>
      <c r="O33" t="s">
        <v>234</v>
      </c>
      <c r="P33" t="s">
        <v>234</v>
      </c>
      <c r="Q33">
        <v>1</v>
      </c>
      <c r="X33">
        <v>0.01</v>
      </c>
      <c r="Y33">
        <v>0</v>
      </c>
      <c r="Z33">
        <v>87.17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98</v>
      </c>
      <c r="AG33">
        <v>1.2E-2</v>
      </c>
      <c r="AH33">
        <v>2</v>
      </c>
      <c r="AI33">
        <v>64975772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ROW(Source!A73)</f>
        <v>73</v>
      </c>
      <c r="B34">
        <v>64975792</v>
      </c>
      <c r="C34">
        <v>64975763</v>
      </c>
      <c r="D34">
        <v>29107700</v>
      </c>
      <c r="E34">
        <v>1</v>
      </c>
      <c r="F34">
        <v>1</v>
      </c>
      <c r="G34">
        <v>1</v>
      </c>
      <c r="H34">
        <v>3</v>
      </c>
      <c r="I34" t="s">
        <v>280</v>
      </c>
      <c r="J34" t="s">
        <v>281</v>
      </c>
      <c r="K34" t="s">
        <v>282</v>
      </c>
      <c r="L34">
        <v>1348</v>
      </c>
      <c r="N34">
        <v>1009</v>
      </c>
      <c r="O34" t="s">
        <v>250</v>
      </c>
      <c r="P34" t="s">
        <v>250</v>
      </c>
      <c r="Q34">
        <v>1000</v>
      </c>
      <c r="X34">
        <v>1.0000000000000001E-5</v>
      </c>
      <c r="Y34">
        <v>6667.01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1.0000000000000001E-5</v>
      </c>
      <c r="AH34">
        <v>2</v>
      </c>
      <c r="AI34">
        <v>64975773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ROW(Source!A73)</f>
        <v>73</v>
      </c>
      <c r="B35">
        <v>64975793</v>
      </c>
      <c r="C35">
        <v>64975763</v>
      </c>
      <c r="D35">
        <v>29113979</v>
      </c>
      <c r="E35">
        <v>1</v>
      </c>
      <c r="F35">
        <v>1</v>
      </c>
      <c r="G35">
        <v>1</v>
      </c>
      <c r="H35">
        <v>3</v>
      </c>
      <c r="I35" t="s">
        <v>283</v>
      </c>
      <c r="J35" t="s">
        <v>284</v>
      </c>
      <c r="K35" t="s">
        <v>285</v>
      </c>
      <c r="L35">
        <v>1348</v>
      </c>
      <c r="N35">
        <v>1009</v>
      </c>
      <c r="O35" t="s">
        <v>250</v>
      </c>
      <c r="P35" t="s">
        <v>250</v>
      </c>
      <c r="Q35">
        <v>1000</v>
      </c>
      <c r="X35">
        <v>7.7999999999999999E-4</v>
      </c>
      <c r="Y35">
        <v>9749.99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7.7999999999999999E-4</v>
      </c>
      <c r="AH35">
        <v>2</v>
      </c>
      <c r="AI35">
        <v>64975774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ROW(Source!A73)</f>
        <v>73</v>
      </c>
      <c r="B36">
        <v>64975794</v>
      </c>
      <c r="C36">
        <v>64975763</v>
      </c>
      <c r="D36">
        <v>29114248</v>
      </c>
      <c r="E36">
        <v>1</v>
      </c>
      <c r="F36">
        <v>1</v>
      </c>
      <c r="G36">
        <v>1</v>
      </c>
      <c r="H36">
        <v>3</v>
      </c>
      <c r="I36" t="s">
        <v>286</v>
      </c>
      <c r="J36" t="s">
        <v>287</v>
      </c>
      <c r="K36" t="s">
        <v>288</v>
      </c>
      <c r="L36">
        <v>1346</v>
      </c>
      <c r="N36">
        <v>1009</v>
      </c>
      <c r="O36" t="s">
        <v>254</v>
      </c>
      <c r="P36" t="s">
        <v>254</v>
      </c>
      <c r="Q36">
        <v>1</v>
      </c>
      <c r="X36">
        <v>0.01</v>
      </c>
      <c r="Y36">
        <v>22.55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0.01</v>
      </c>
      <c r="AH36">
        <v>2</v>
      </c>
      <c r="AI36">
        <v>64975775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ROW(Source!A73)</f>
        <v>73</v>
      </c>
      <c r="B37">
        <v>64975795</v>
      </c>
      <c r="C37">
        <v>64975763</v>
      </c>
      <c r="D37">
        <v>29113104</v>
      </c>
      <c r="E37">
        <v>1</v>
      </c>
      <c r="F37">
        <v>1</v>
      </c>
      <c r="G37">
        <v>1</v>
      </c>
      <c r="H37">
        <v>3</v>
      </c>
      <c r="I37" t="s">
        <v>289</v>
      </c>
      <c r="J37" t="s">
        <v>290</v>
      </c>
      <c r="K37" t="s">
        <v>291</v>
      </c>
      <c r="L37">
        <v>1348</v>
      </c>
      <c r="N37">
        <v>1009</v>
      </c>
      <c r="O37" t="s">
        <v>250</v>
      </c>
      <c r="P37" t="s">
        <v>250</v>
      </c>
      <c r="Q37">
        <v>1000</v>
      </c>
      <c r="X37">
        <v>7.0000000000000001E-3</v>
      </c>
      <c r="Y37">
        <v>4909.6899999999996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7.0000000000000001E-3</v>
      </c>
      <c r="AH37">
        <v>2</v>
      </c>
      <c r="AI37">
        <v>64975776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ROW(Source!A73)</f>
        <v>73</v>
      </c>
      <c r="B38">
        <v>64975796</v>
      </c>
      <c r="C38">
        <v>64975763</v>
      </c>
      <c r="D38">
        <v>29113349</v>
      </c>
      <c r="E38">
        <v>1</v>
      </c>
      <c r="F38">
        <v>1</v>
      </c>
      <c r="G38">
        <v>1</v>
      </c>
      <c r="H38">
        <v>3</v>
      </c>
      <c r="I38" t="s">
        <v>292</v>
      </c>
      <c r="J38" t="s">
        <v>293</v>
      </c>
      <c r="K38" t="s">
        <v>294</v>
      </c>
      <c r="L38">
        <v>1301</v>
      </c>
      <c r="N38">
        <v>1003</v>
      </c>
      <c r="O38" t="s">
        <v>295</v>
      </c>
      <c r="P38" t="s">
        <v>295</v>
      </c>
      <c r="Q38">
        <v>1</v>
      </c>
      <c r="X38">
        <v>0.53</v>
      </c>
      <c r="Y38">
        <v>15.12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0.53</v>
      </c>
      <c r="AH38">
        <v>2</v>
      </c>
      <c r="AI38">
        <v>64975777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ROW(Source!A73)</f>
        <v>73</v>
      </c>
      <c r="B39">
        <v>64975797</v>
      </c>
      <c r="C39">
        <v>64975763</v>
      </c>
      <c r="D39">
        <v>29113897</v>
      </c>
      <c r="E39">
        <v>1</v>
      </c>
      <c r="F39">
        <v>1</v>
      </c>
      <c r="G39">
        <v>1</v>
      </c>
      <c r="H39">
        <v>3</v>
      </c>
      <c r="I39" t="s">
        <v>296</v>
      </c>
      <c r="J39" t="s">
        <v>297</v>
      </c>
      <c r="K39" t="s">
        <v>298</v>
      </c>
      <c r="L39">
        <v>1301</v>
      </c>
      <c r="N39">
        <v>1003</v>
      </c>
      <c r="O39" t="s">
        <v>295</v>
      </c>
      <c r="P39" t="s">
        <v>295</v>
      </c>
      <c r="Q39">
        <v>1</v>
      </c>
      <c r="X39">
        <v>0.11</v>
      </c>
      <c r="Y39">
        <v>23.79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0.11</v>
      </c>
      <c r="AH39">
        <v>2</v>
      </c>
      <c r="AI39">
        <v>64975778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ROW(Source!A73)</f>
        <v>73</v>
      </c>
      <c r="B40">
        <v>64975798</v>
      </c>
      <c r="C40">
        <v>64975763</v>
      </c>
      <c r="D40">
        <v>29110606</v>
      </c>
      <c r="E40">
        <v>1</v>
      </c>
      <c r="F40">
        <v>1</v>
      </c>
      <c r="G40">
        <v>1</v>
      </c>
      <c r="H40">
        <v>3</v>
      </c>
      <c r="I40" t="s">
        <v>299</v>
      </c>
      <c r="J40" t="s">
        <v>300</v>
      </c>
      <c r="K40" t="s">
        <v>301</v>
      </c>
      <c r="L40">
        <v>1348</v>
      </c>
      <c r="N40">
        <v>1009</v>
      </c>
      <c r="O40" t="s">
        <v>250</v>
      </c>
      <c r="P40" t="s">
        <v>250</v>
      </c>
      <c r="Q40">
        <v>1000</v>
      </c>
      <c r="X40">
        <v>1.1E-4</v>
      </c>
      <c r="Y40">
        <v>9420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1.1E-4</v>
      </c>
      <c r="AH40">
        <v>2</v>
      </c>
      <c r="AI40">
        <v>64975779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ROW(Source!A73)</f>
        <v>73</v>
      </c>
      <c r="B41">
        <v>64975799</v>
      </c>
      <c r="C41">
        <v>64975763</v>
      </c>
      <c r="D41">
        <v>29122102</v>
      </c>
      <c r="E41">
        <v>1</v>
      </c>
      <c r="F41">
        <v>1</v>
      </c>
      <c r="G41">
        <v>1</v>
      </c>
      <c r="H41">
        <v>3</v>
      </c>
      <c r="I41" t="s">
        <v>302</v>
      </c>
      <c r="J41" t="s">
        <v>303</v>
      </c>
      <c r="K41" t="s">
        <v>304</v>
      </c>
      <c r="L41">
        <v>1348</v>
      </c>
      <c r="N41">
        <v>1009</v>
      </c>
      <c r="O41" t="s">
        <v>250</v>
      </c>
      <c r="P41" t="s">
        <v>250</v>
      </c>
      <c r="Q41">
        <v>1000</v>
      </c>
      <c r="X41">
        <v>1.9000000000000001E-4</v>
      </c>
      <c r="Y41">
        <v>15620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1.9000000000000001E-4</v>
      </c>
      <c r="AH41">
        <v>2</v>
      </c>
      <c r="AI41">
        <v>64975780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ROW(Source!A73)</f>
        <v>73</v>
      </c>
      <c r="B42">
        <v>64975800</v>
      </c>
      <c r="C42">
        <v>64975763</v>
      </c>
      <c r="D42">
        <v>29122949</v>
      </c>
      <c r="E42">
        <v>1</v>
      </c>
      <c r="F42">
        <v>1</v>
      </c>
      <c r="G42">
        <v>1</v>
      </c>
      <c r="H42">
        <v>3</v>
      </c>
      <c r="I42" t="s">
        <v>305</v>
      </c>
      <c r="J42" t="s">
        <v>306</v>
      </c>
      <c r="K42" t="s">
        <v>307</v>
      </c>
      <c r="L42">
        <v>1348</v>
      </c>
      <c r="N42">
        <v>1009</v>
      </c>
      <c r="O42" t="s">
        <v>250</v>
      </c>
      <c r="P42" t="s">
        <v>250</v>
      </c>
      <c r="Q42">
        <v>1000</v>
      </c>
      <c r="X42">
        <v>2.5000000000000001E-4</v>
      </c>
      <c r="Y42">
        <v>21353.57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2.5000000000000001E-4</v>
      </c>
      <c r="AH42">
        <v>2</v>
      </c>
      <c r="AI42">
        <v>64975781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ROW(Source!A73)</f>
        <v>73</v>
      </c>
      <c r="B43">
        <v>64975801</v>
      </c>
      <c r="C43">
        <v>64975763</v>
      </c>
      <c r="D43">
        <v>29171808</v>
      </c>
      <c r="E43">
        <v>1</v>
      </c>
      <c r="F43">
        <v>1</v>
      </c>
      <c r="G43">
        <v>1</v>
      </c>
      <c r="H43">
        <v>3</v>
      </c>
      <c r="I43" t="s">
        <v>261</v>
      </c>
      <c r="J43" t="s">
        <v>262</v>
      </c>
      <c r="K43" t="s">
        <v>263</v>
      </c>
      <c r="L43">
        <v>1374</v>
      </c>
      <c r="N43">
        <v>1013</v>
      </c>
      <c r="O43" t="s">
        <v>264</v>
      </c>
      <c r="P43" t="s">
        <v>264</v>
      </c>
      <c r="Q43">
        <v>1</v>
      </c>
      <c r="X43">
        <v>0.22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0.22</v>
      </c>
      <c r="AH43">
        <v>2</v>
      </c>
      <c r="AI43">
        <v>64975782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ROW(Source!A74)</f>
        <v>74</v>
      </c>
      <c r="B44">
        <v>64975783</v>
      </c>
      <c r="C44">
        <v>64975763</v>
      </c>
      <c r="D44">
        <v>29364679</v>
      </c>
      <c r="E44">
        <v>1</v>
      </c>
      <c r="F44">
        <v>1</v>
      </c>
      <c r="G44">
        <v>1</v>
      </c>
      <c r="H44">
        <v>1</v>
      </c>
      <c r="I44" t="s">
        <v>226</v>
      </c>
      <c r="J44" t="s">
        <v>3</v>
      </c>
      <c r="K44" t="s">
        <v>227</v>
      </c>
      <c r="L44">
        <v>1369</v>
      </c>
      <c r="N44">
        <v>1013</v>
      </c>
      <c r="O44" t="s">
        <v>228</v>
      </c>
      <c r="P44" t="s">
        <v>228</v>
      </c>
      <c r="Q44">
        <v>1</v>
      </c>
      <c r="X44">
        <v>1.1200000000000001</v>
      </c>
      <c r="Y44">
        <v>0</v>
      </c>
      <c r="Z44">
        <v>0</v>
      </c>
      <c r="AA44">
        <v>0</v>
      </c>
      <c r="AB44">
        <v>9.92</v>
      </c>
      <c r="AC44">
        <v>0</v>
      </c>
      <c r="AD44">
        <v>1</v>
      </c>
      <c r="AE44">
        <v>1</v>
      </c>
      <c r="AF44" t="s">
        <v>98</v>
      </c>
      <c r="AG44">
        <v>1.3440000000000001</v>
      </c>
      <c r="AH44">
        <v>2</v>
      </c>
      <c r="AI44">
        <v>64975764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ROW(Source!A74)</f>
        <v>74</v>
      </c>
      <c r="B45">
        <v>64975784</v>
      </c>
      <c r="C45">
        <v>64975763</v>
      </c>
      <c r="D45">
        <v>121548</v>
      </c>
      <c r="E45">
        <v>1</v>
      </c>
      <c r="F45">
        <v>1</v>
      </c>
      <c r="G45">
        <v>1</v>
      </c>
      <c r="H45">
        <v>1</v>
      </c>
      <c r="I45" t="s">
        <v>35</v>
      </c>
      <c r="J45" t="s">
        <v>3</v>
      </c>
      <c r="K45" t="s">
        <v>229</v>
      </c>
      <c r="L45">
        <v>608254</v>
      </c>
      <c r="N45">
        <v>1013</v>
      </c>
      <c r="O45" t="s">
        <v>230</v>
      </c>
      <c r="P45" t="s">
        <v>230</v>
      </c>
      <c r="Q45">
        <v>1</v>
      </c>
      <c r="X45">
        <v>0.16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98</v>
      </c>
      <c r="AG45">
        <v>0.192</v>
      </c>
      <c r="AH45">
        <v>2</v>
      </c>
      <c r="AI45">
        <v>64975765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ROW(Source!A74)</f>
        <v>74</v>
      </c>
      <c r="B46">
        <v>64975785</v>
      </c>
      <c r="C46">
        <v>64975763</v>
      </c>
      <c r="D46">
        <v>29172657</v>
      </c>
      <c r="E46">
        <v>1</v>
      </c>
      <c r="F46">
        <v>1</v>
      </c>
      <c r="G46">
        <v>1</v>
      </c>
      <c r="H46">
        <v>2</v>
      </c>
      <c r="I46" t="s">
        <v>235</v>
      </c>
      <c r="J46" t="s">
        <v>236</v>
      </c>
      <c r="K46" t="s">
        <v>237</v>
      </c>
      <c r="L46">
        <v>1368</v>
      </c>
      <c r="N46">
        <v>1011</v>
      </c>
      <c r="O46" t="s">
        <v>234</v>
      </c>
      <c r="P46" t="s">
        <v>234</v>
      </c>
      <c r="Q46">
        <v>1</v>
      </c>
      <c r="X46">
        <v>0.32</v>
      </c>
      <c r="Y46">
        <v>0</v>
      </c>
      <c r="Z46">
        <v>8.1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98</v>
      </c>
      <c r="AG46">
        <v>0.38400000000000001</v>
      </c>
      <c r="AH46">
        <v>2</v>
      </c>
      <c r="AI46">
        <v>64975766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ROW(Source!A74)</f>
        <v>74</v>
      </c>
      <c r="B47">
        <v>64975786</v>
      </c>
      <c r="C47">
        <v>64975763</v>
      </c>
      <c r="D47">
        <v>29174537</v>
      </c>
      <c r="E47">
        <v>1</v>
      </c>
      <c r="F47">
        <v>1</v>
      </c>
      <c r="G47">
        <v>1</v>
      </c>
      <c r="H47">
        <v>2</v>
      </c>
      <c r="I47" t="s">
        <v>265</v>
      </c>
      <c r="J47" t="s">
        <v>266</v>
      </c>
      <c r="K47" t="s">
        <v>267</v>
      </c>
      <c r="L47">
        <v>1368</v>
      </c>
      <c r="N47">
        <v>1011</v>
      </c>
      <c r="O47" t="s">
        <v>234</v>
      </c>
      <c r="P47" t="s">
        <v>234</v>
      </c>
      <c r="Q47">
        <v>1</v>
      </c>
      <c r="X47">
        <v>0.08</v>
      </c>
      <c r="Y47">
        <v>0</v>
      </c>
      <c r="Z47">
        <v>40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98</v>
      </c>
      <c r="AG47">
        <v>9.6000000000000002E-2</v>
      </c>
      <c r="AH47">
        <v>2</v>
      </c>
      <c r="AI47">
        <v>64975767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ROW(Source!A74)</f>
        <v>74</v>
      </c>
      <c r="B48">
        <v>64975787</v>
      </c>
      <c r="C48">
        <v>64975763</v>
      </c>
      <c r="D48">
        <v>29174542</v>
      </c>
      <c r="E48">
        <v>1</v>
      </c>
      <c r="F48">
        <v>1</v>
      </c>
      <c r="G48">
        <v>1</v>
      </c>
      <c r="H48">
        <v>2</v>
      </c>
      <c r="I48" t="s">
        <v>268</v>
      </c>
      <c r="J48" t="s">
        <v>269</v>
      </c>
      <c r="K48" t="s">
        <v>270</v>
      </c>
      <c r="L48">
        <v>1368</v>
      </c>
      <c r="N48">
        <v>1011</v>
      </c>
      <c r="O48" t="s">
        <v>234</v>
      </c>
      <c r="P48" t="s">
        <v>234</v>
      </c>
      <c r="Q48">
        <v>1</v>
      </c>
      <c r="X48">
        <v>0.08</v>
      </c>
      <c r="Y48">
        <v>0</v>
      </c>
      <c r="Z48">
        <v>13.96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98</v>
      </c>
      <c r="AG48">
        <v>9.6000000000000002E-2</v>
      </c>
      <c r="AH48">
        <v>2</v>
      </c>
      <c r="AI48">
        <v>64975768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ROW(Source!A74)</f>
        <v>74</v>
      </c>
      <c r="B49">
        <v>64975788</v>
      </c>
      <c r="C49">
        <v>64975763</v>
      </c>
      <c r="D49">
        <v>29174653</v>
      </c>
      <c r="E49">
        <v>1</v>
      </c>
      <c r="F49">
        <v>1</v>
      </c>
      <c r="G49">
        <v>1</v>
      </c>
      <c r="H49">
        <v>2</v>
      </c>
      <c r="I49" t="s">
        <v>271</v>
      </c>
      <c r="J49" t="s">
        <v>272</v>
      </c>
      <c r="K49" t="s">
        <v>273</v>
      </c>
      <c r="L49">
        <v>1368</v>
      </c>
      <c r="N49">
        <v>1011</v>
      </c>
      <c r="O49" t="s">
        <v>234</v>
      </c>
      <c r="P49" t="s">
        <v>234</v>
      </c>
      <c r="Q49">
        <v>1</v>
      </c>
      <c r="X49">
        <v>0.1</v>
      </c>
      <c r="Y49">
        <v>0</v>
      </c>
      <c r="Z49">
        <v>6.82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98</v>
      </c>
      <c r="AG49">
        <v>0.12</v>
      </c>
      <c r="AH49">
        <v>2</v>
      </c>
      <c r="AI49">
        <v>64975769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64975789</v>
      </c>
      <c r="C50">
        <v>64975763</v>
      </c>
      <c r="D50">
        <v>29174690</v>
      </c>
      <c r="E50">
        <v>1</v>
      </c>
      <c r="F50">
        <v>1</v>
      </c>
      <c r="G50">
        <v>1</v>
      </c>
      <c r="H50">
        <v>2</v>
      </c>
      <c r="I50" t="s">
        <v>274</v>
      </c>
      <c r="J50" t="s">
        <v>275</v>
      </c>
      <c r="K50" t="s">
        <v>276</v>
      </c>
      <c r="L50">
        <v>1368</v>
      </c>
      <c r="N50">
        <v>1011</v>
      </c>
      <c r="O50" t="s">
        <v>234</v>
      </c>
      <c r="P50" t="s">
        <v>234</v>
      </c>
      <c r="Q50">
        <v>1</v>
      </c>
      <c r="X50">
        <v>0.08</v>
      </c>
      <c r="Y50">
        <v>0</v>
      </c>
      <c r="Z50">
        <v>16.920000000000002</v>
      </c>
      <c r="AA50">
        <v>10.06</v>
      </c>
      <c r="AB50">
        <v>0</v>
      </c>
      <c r="AC50">
        <v>0</v>
      </c>
      <c r="AD50">
        <v>1</v>
      </c>
      <c r="AE50">
        <v>0</v>
      </c>
      <c r="AF50" t="s">
        <v>98</v>
      </c>
      <c r="AG50">
        <v>9.6000000000000002E-2</v>
      </c>
      <c r="AH50">
        <v>2</v>
      </c>
      <c r="AI50">
        <v>64975770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ROW(Source!A74)</f>
        <v>74</v>
      </c>
      <c r="B51">
        <v>64975790</v>
      </c>
      <c r="C51">
        <v>64975763</v>
      </c>
      <c r="D51">
        <v>29174691</v>
      </c>
      <c r="E51">
        <v>1</v>
      </c>
      <c r="F51">
        <v>1</v>
      </c>
      <c r="G51">
        <v>1</v>
      </c>
      <c r="H51">
        <v>2</v>
      </c>
      <c r="I51" t="s">
        <v>277</v>
      </c>
      <c r="J51" t="s">
        <v>278</v>
      </c>
      <c r="K51" t="s">
        <v>279</v>
      </c>
      <c r="L51">
        <v>1368</v>
      </c>
      <c r="N51">
        <v>1011</v>
      </c>
      <c r="O51" t="s">
        <v>234</v>
      </c>
      <c r="P51" t="s">
        <v>234</v>
      </c>
      <c r="Q51">
        <v>1</v>
      </c>
      <c r="X51">
        <v>0.08</v>
      </c>
      <c r="Y51">
        <v>0</v>
      </c>
      <c r="Z51">
        <v>56.24</v>
      </c>
      <c r="AA51">
        <v>10.06</v>
      </c>
      <c r="AB51">
        <v>0</v>
      </c>
      <c r="AC51">
        <v>0</v>
      </c>
      <c r="AD51">
        <v>1</v>
      </c>
      <c r="AE51">
        <v>0</v>
      </c>
      <c r="AF51" t="s">
        <v>98</v>
      </c>
      <c r="AG51">
        <v>9.6000000000000002E-2</v>
      </c>
      <c r="AH51">
        <v>2</v>
      </c>
      <c r="AI51">
        <v>64975771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ROW(Source!A74)</f>
        <v>74</v>
      </c>
      <c r="B52">
        <v>64975791</v>
      </c>
      <c r="C52">
        <v>64975763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244</v>
      </c>
      <c r="J52" t="s">
        <v>245</v>
      </c>
      <c r="K52" t="s">
        <v>246</v>
      </c>
      <c r="L52">
        <v>1368</v>
      </c>
      <c r="N52">
        <v>1011</v>
      </c>
      <c r="O52" t="s">
        <v>234</v>
      </c>
      <c r="P52" t="s">
        <v>234</v>
      </c>
      <c r="Q52">
        <v>1</v>
      </c>
      <c r="X52">
        <v>0.01</v>
      </c>
      <c r="Y52">
        <v>0</v>
      </c>
      <c r="Z52">
        <v>87.17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98</v>
      </c>
      <c r="AG52">
        <v>1.2E-2</v>
      </c>
      <c r="AH52">
        <v>2</v>
      </c>
      <c r="AI52">
        <v>64975772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ROW(Source!A74)</f>
        <v>74</v>
      </c>
      <c r="B53">
        <v>64975792</v>
      </c>
      <c r="C53">
        <v>64975763</v>
      </c>
      <c r="D53">
        <v>29107700</v>
      </c>
      <c r="E53">
        <v>1</v>
      </c>
      <c r="F53">
        <v>1</v>
      </c>
      <c r="G53">
        <v>1</v>
      </c>
      <c r="H53">
        <v>3</v>
      </c>
      <c r="I53" t="s">
        <v>280</v>
      </c>
      <c r="J53" t="s">
        <v>281</v>
      </c>
      <c r="K53" t="s">
        <v>282</v>
      </c>
      <c r="L53">
        <v>1348</v>
      </c>
      <c r="N53">
        <v>1009</v>
      </c>
      <c r="O53" t="s">
        <v>250</v>
      </c>
      <c r="P53" t="s">
        <v>250</v>
      </c>
      <c r="Q53">
        <v>1000</v>
      </c>
      <c r="X53">
        <v>1.0000000000000001E-5</v>
      </c>
      <c r="Y53">
        <v>6667.01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1.0000000000000001E-5</v>
      </c>
      <c r="AH53">
        <v>2</v>
      </c>
      <c r="AI53">
        <v>64975773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ROW(Source!A74)</f>
        <v>74</v>
      </c>
      <c r="B54">
        <v>64975793</v>
      </c>
      <c r="C54">
        <v>64975763</v>
      </c>
      <c r="D54">
        <v>29113979</v>
      </c>
      <c r="E54">
        <v>1</v>
      </c>
      <c r="F54">
        <v>1</v>
      </c>
      <c r="G54">
        <v>1</v>
      </c>
      <c r="H54">
        <v>3</v>
      </c>
      <c r="I54" t="s">
        <v>283</v>
      </c>
      <c r="J54" t="s">
        <v>284</v>
      </c>
      <c r="K54" t="s">
        <v>285</v>
      </c>
      <c r="L54">
        <v>1348</v>
      </c>
      <c r="N54">
        <v>1009</v>
      </c>
      <c r="O54" t="s">
        <v>250</v>
      </c>
      <c r="P54" t="s">
        <v>250</v>
      </c>
      <c r="Q54">
        <v>1000</v>
      </c>
      <c r="X54">
        <v>7.7999999999999999E-4</v>
      </c>
      <c r="Y54">
        <v>9749.99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7.7999999999999999E-4</v>
      </c>
      <c r="AH54">
        <v>2</v>
      </c>
      <c r="AI54">
        <v>64975774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ROW(Source!A74)</f>
        <v>74</v>
      </c>
      <c r="B55">
        <v>64975794</v>
      </c>
      <c r="C55">
        <v>64975763</v>
      </c>
      <c r="D55">
        <v>29114248</v>
      </c>
      <c r="E55">
        <v>1</v>
      </c>
      <c r="F55">
        <v>1</v>
      </c>
      <c r="G55">
        <v>1</v>
      </c>
      <c r="H55">
        <v>3</v>
      </c>
      <c r="I55" t="s">
        <v>286</v>
      </c>
      <c r="J55" t="s">
        <v>287</v>
      </c>
      <c r="K55" t="s">
        <v>288</v>
      </c>
      <c r="L55">
        <v>1346</v>
      </c>
      <c r="N55">
        <v>1009</v>
      </c>
      <c r="O55" t="s">
        <v>254</v>
      </c>
      <c r="P55" t="s">
        <v>254</v>
      </c>
      <c r="Q55">
        <v>1</v>
      </c>
      <c r="X55">
        <v>0.01</v>
      </c>
      <c r="Y55">
        <v>22.55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0.01</v>
      </c>
      <c r="AH55">
        <v>2</v>
      </c>
      <c r="AI55">
        <v>64975775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ROW(Source!A74)</f>
        <v>74</v>
      </c>
      <c r="B56">
        <v>64975795</v>
      </c>
      <c r="C56">
        <v>64975763</v>
      </c>
      <c r="D56">
        <v>29113104</v>
      </c>
      <c r="E56">
        <v>1</v>
      </c>
      <c r="F56">
        <v>1</v>
      </c>
      <c r="G56">
        <v>1</v>
      </c>
      <c r="H56">
        <v>3</v>
      </c>
      <c r="I56" t="s">
        <v>289</v>
      </c>
      <c r="J56" t="s">
        <v>290</v>
      </c>
      <c r="K56" t="s">
        <v>291</v>
      </c>
      <c r="L56">
        <v>1348</v>
      </c>
      <c r="N56">
        <v>1009</v>
      </c>
      <c r="O56" t="s">
        <v>250</v>
      </c>
      <c r="P56" t="s">
        <v>250</v>
      </c>
      <c r="Q56">
        <v>1000</v>
      </c>
      <c r="X56">
        <v>7.0000000000000001E-3</v>
      </c>
      <c r="Y56">
        <v>4909.6899999999996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7.0000000000000001E-3</v>
      </c>
      <c r="AH56">
        <v>2</v>
      </c>
      <c r="AI56">
        <v>64975776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ROW(Source!A74)</f>
        <v>74</v>
      </c>
      <c r="B57">
        <v>64975796</v>
      </c>
      <c r="C57">
        <v>64975763</v>
      </c>
      <c r="D57">
        <v>29113349</v>
      </c>
      <c r="E57">
        <v>1</v>
      </c>
      <c r="F57">
        <v>1</v>
      </c>
      <c r="G57">
        <v>1</v>
      </c>
      <c r="H57">
        <v>3</v>
      </c>
      <c r="I57" t="s">
        <v>292</v>
      </c>
      <c r="J57" t="s">
        <v>293</v>
      </c>
      <c r="K57" t="s">
        <v>294</v>
      </c>
      <c r="L57">
        <v>1301</v>
      </c>
      <c r="N57">
        <v>1003</v>
      </c>
      <c r="O57" t="s">
        <v>295</v>
      </c>
      <c r="P57" t="s">
        <v>295</v>
      </c>
      <c r="Q57">
        <v>1</v>
      </c>
      <c r="X57">
        <v>0.53</v>
      </c>
      <c r="Y57">
        <v>15.12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0.53</v>
      </c>
      <c r="AH57">
        <v>2</v>
      </c>
      <c r="AI57">
        <v>64975777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ROW(Source!A74)</f>
        <v>74</v>
      </c>
      <c r="B58">
        <v>64975797</v>
      </c>
      <c r="C58">
        <v>64975763</v>
      </c>
      <c r="D58">
        <v>29113897</v>
      </c>
      <c r="E58">
        <v>1</v>
      </c>
      <c r="F58">
        <v>1</v>
      </c>
      <c r="G58">
        <v>1</v>
      </c>
      <c r="H58">
        <v>3</v>
      </c>
      <c r="I58" t="s">
        <v>296</v>
      </c>
      <c r="J58" t="s">
        <v>297</v>
      </c>
      <c r="K58" t="s">
        <v>298</v>
      </c>
      <c r="L58">
        <v>1301</v>
      </c>
      <c r="N58">
        <v>1003</v>
      </c>
      <c r="O58" t="s">
        <v>295</v>
      </c>
      <c r="P58" t="s">
        <v>295</v>
      </c>
      <c r="Q58">
        <v>1</v>
      </c>
      <c r="X58">
        <v>0.11</v>
      </c>
      <c r="Y58">
        <v>23.79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0.11</v>
      </c>
      <c r="AH58">
        <v>2</v>
      </c>
      <c r="AI58">
        <v>64975778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ROW(Source!A74)</f>
        <v>74</v>
      </c>
      <c r="B59">
        <v>64975798</v>
      </c>
      <c r="C59">
        <v>64975763</v>
      </c>
      <c r="D59">
        <v>29110606</v>
      </c>
      <c r="E59">
        <v>1</v>
      </c>
      <c r="F59">
        <v>1</v>
      </c>
      <c r="G59">
        <v>1</v>
      </c>
      <c r="H59">
        <v>3</v>
      </c>
      <c r="I59" t="s">
        <v>299</v>
      </c>
      <c r="J59" t="s">
        <v>300</v>
      </c>
      <c r="K59" t="s">
        <v>301</v>
      </c>
      <c r="L59">
        <v>1348</v>
      </c>
      <c r="N59">
        <v>1009</v>
      </c>
      <c r="O59" t="s">
        <v>250</v>
      </c>
      <c r="P59" t="s">
        <v>250</v>
      </c>
      <c r="Q59">
        <v>1000</v>
      </c>
      <c r="X59">
        <v>1.1E-4</v>
      </c>
      <c r="Y59">
        <v>9420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1.1E-4</v>
      </c>
      <c r="AH59">
        <v>2</v>
      </c>
      <c r="AI59">
        <v>64975779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ROW(Source!A74)</f>
        <v>74</v>
      </c>
      <c r="B60">
        <v>64975799</v>
      </c>
      <c r="C60">
        <v>64975763</v>
      </c>
      <c r="D60">
        <v>29122102</v>
      </c>
      <c r="E60">
        <v>1</v>
      </c>
      <c r="F60">
        <v>1</v>
      </c>
      <c r="G60">
        <v>1</v>
      </c>
      <c r="H60">
        <v>3</v>
      </c>
      <c r="I60" t="s">
        <v>302</v>
      </c>
      <c r="J60" t="s">
        <v>303</v>
      </c>
      <c r="K60" t="s">
        <v>304</v>
      </c>
      <c r="L60">
        <v>1348</v>
      </c>
      <c r="N60">
        <v>1009</v>
      </c>
      <c r="O60" t="s">
        <v>250</v>
      </c>
      <c r="P60" t="s">
        <v>250</v>
      </c>
      <c r="Q60">
        <v>1000</v>
      </c>
      <c r="X60">
        <v>1.9000000000000001E-4</v>
      </c>
      <c r="Y60">
        <v>15620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1.9000000000000001E-4</v>
      </c>
      <c r="AH60">
        <v>2</v>
      </c>
      <c r="AI60">
        <v>64975780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ROW(Source!A74)</f>
        <v>74</v>
      </c>
      <c r="B61">
        <v>64975800</v>
      </c>
      <c r="C61">
        <v>64975763</v>
      </c>
      <c r="D61">
        <v>29122949</v>
      </c>
      <c r="E61">
        <v>1</v>
      </c>
      <c r="F61">
        <v>1</v>
      </c>
      <c r="G61">
        <v>1</v>
      </c>
      <c r="H61">
        <v>3</v>
      </c>
      <c r="I61" t="s">
        <v>305</v>
      </c>
      <c r="J61" t="s">
        <v>306</v>
      </c>
      <c r="K61" t="s">
        <v>307</v>
      </c>
      <c r="L61">
        <v>1348</v>
      </c>
      <c r="N61">
        <v>1009</v>
      </c>
      <c r="O61" t="s">
        <v>250</v>
      </c>
      <c r="P61" t="s">
        <v>250</v>
      </c>
      <c r="Q61">
        <v>1000</v>
      </c>
      <c r="X61">
        <v>2.5000000000000001E-4</v>
      </c>
      <c r="Y61">
        <v>21353.57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2.5000000000000001E-4</v>
      </c>
      <c r="AH61">
        <v>2</v>
      </c>
      <c r="AI61">
        <v>64975781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ROW(Source!A74)</f>
        <v>74</v>
      </c>
      <c r="B62">
        <v>64975801</v>
      </c>
      <c r="C62">
        <v>64975763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261</v>
      </c>
      <c r="J62" t="s">
        <v>262</v>
      </c>
      <c r="K62" t="s">
        <v>263</v>
      </c>
      <c r="L62">
        <v>1374</v>
      </c>
      <c r="N62">
        <v>1013</v>
      </c>
      <c r="O62" t="s">
        <v>264</v>
      </c>
      <c r="P62" t="s">
        <v>264</v>
      </c>
      <c r="Q62">
        <v>1</v>
      </c>
      <c r="X62">
        <v>0.22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0.22</v>
      </c>
      <c r="AH62">
        <v>2</v>
      </c>
      <c r="AI62">
        <v>64975782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64975817</v>
      </c>
      <c r="C63">
        <v>64975802</v>
      </c>
      <c r="D63">
        <v>29364679</v>
      </c>
      <c r="E63">
        <v>1</v>
      </c>
      <c r="F63">
        <v>1</v>
      </c>
      <c r="G63">
        <v>1</v>
      </c>
      <c r="H63">
        <v>1</v>
      </c>
      <c r="I63" t="s">
        <v>226</v>
      </c>
      <c r="J63" t="s">
        <v>3</v>
      </c>
      <c r="K63" t="s">
        <v>227</v>
      </c>
      <c r="L63">
        <v>1369</v>
      </c>
      <c r="N63">
        <v>1013</v>
      </c>
      <c r="O63" t="s">
        <v>228</v>
      </c>
      <c r="P63" t="s">
        <v>228</v>
      </c>
      <c r="Q63">
        <v>1</v>
      </c>
      <c r="X63">
        <v>2.37</v>
      </c>
      <c r="Y63">
        <v>0</v>
      </c>
      <c r="Z63">
        <v>0</v>
      </c>
      <c r="AA63">
        <v>0</v>
      </c>
      <c r="AB63">
        <v>9.92</v>
      </c>
      <c r="AC63">
        <v>0</v>
      </c>
      <c r="AD63">
        <v>1</v>
      </c>
      <c r="AE63">
        <v>1</v>
      </c>
      <c r="AF63" t="s">
        <v>98</v>
      </c>
      <c r="AG63">
        <v>2.8439999999999999</v>
      </c>
      <c r="AH63">
        <v>2</v>
      </c>
      <c r="AI63">
        <v>64975804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64975818</v>
      </c>
      <c r="C64">
        <v>64975802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35</v>
      </c>
      <c r="J64" t="s">
        <v>3</v>
      </c>
      <c r="K64" t="s">
        <v>229</v>
      </c>
      <c r="L64">
        <v>608254</v>
      </c>
      <c r="N64">
        <v>1013</v>
      </c>
      <c r="O64" t="s">
        <v>230</v>
      </c>
      <c r="P64" t="s">
        <v>230</v>
      </c>
      <c r="Q64">
        <v>1</v>
      </c>
      <c r="X64">
        <v>0.59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98</v>
      </c>
      <c r="AG64">
        <v>0.70799999999999996</v>
      </c>
      <c r="AH64">
        <v>2</v>
      </c>
      <c r="AI64">
        <v>64975805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64975819</v>
      </c>
      <c r="C65">
        <v>64975802</v>
      </c>
      <c r="D65">
        <v>29172362</v>
      </c>
      <c r="E65">
        <v>1</v>
      </c>
      <c r="F65">
        <v>1</v>
      </c>
      <c r="G65">
        <v>1</v>
      </c>
      <c r="H65">
        <v>2</v>
      </c>
      <c r="I65" t="s">
        <v>231</v>
      </c>
      <c r="J65" t="s">
        <v>232</v>
      </c>
      <c r="K65" t="s">
        <v>233</v>
      </c>
      <c r="L65">
        <v>1368</v>
      </c>
      <c r="N65">
        <v>1011</v>
      </c>
      <c r="O65" t="s">
        <v>234</v>
      </c>
      <c r="P65" t="s">
        <v>234</v>
      </c>
      <c r="Q65">
        <v>1</v>
      </c>
      <c r="X65">
        <v>0.24</v>
      </c>
      <c r="Y65">
        <v>0</v>
      </c>
      <c r="Z65">
        <v>134.65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98</v>
      </c>
      <c r="AG65">
        <v>0.28799999999999998</v>
      </c>
      <c r="AH65">
        <v>2</v>
      </c>
      <c r="AI65">
        <v>64975806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64975820</v>
      </c>
      <c r="C66">
        <v>64975802</v>
      </c>
      <c r="D66">
        <v>29172657</v>
      </c>
      <c r="E66">
        <v>1</v>
      </c>
      <c r="F66">
        <v>1</v>
      </c>
      <c r="G66">
        <v>1</v>
      </c>
      <c r="H66">
        <v>2</v>
      </c>
      <c r="I66" t="s">
        <v>235</v>
      </c>
      <c r="J66" t="s">
        <v>236</v>
      </c>
      <c r="K66" t="s">
        <v>237</v>
      </c>
      <c r="L66">
        <v>1368</v>
      </c>
      <c r="N66">
        <v>1011</v>
      </c>
      <c r="O66" t="s">
        <v>234</v>
      </c>
      <c r="P66" t="s">
        <v>234</v>
      </c>
      <c r="Q66">
        <v>1</v>
      </c>
      <c r="X66">
        <v>0.79</v>
      </c>
      <c r="Y66">
        <v>0</v>
      </c>
      <c r="Z66">
        <v>8.1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98</v>
      </c>
      <c r="AG66">
        <v>0.94799999999999995</v>
      </c>
      <c r="AH66">
        <v>2</v>
      </c>
      <c r="AI66">
        <v>64975807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64975821</v>
      </c>
      <c r="C67">
        <v>64975802</v>
      </c>
      <c r="D67">
        <v>29172710</v>
      </c>
      <c r="E67">
        <v>1</v>
      </c>
      <c r="F67">
        <v>1</v>
      </c>
      <c r="G67">
        <v>1</v>
      </c>
      <c r="H67">
        <v>2</v>
      </c>
      <c r="I67" t="s">
        <v>238</v>
      </c>
      <c r="J67" t="s">
        <v>239</v>
      </c>
      <c r="K67" t="s">
        <v>240</v>
      </c>
      <c r="L67">
        <v>1368</v>
      </c>
      <c r="N67">
        <v>1011</v>
      </c>
      <c r="O67" t="s">
        <v>234</v>
      </c>
      <c r="P67" t="s">
        <v>234</v>
      </c>
      <c r="Q67">
        <v>1</v>
      </c>
      <c r="X67">
        <v>0.35</v>
      </c>
      <c r="Y67">
        <v>0</v>
      </c>
      <c r="Z67">
        <v>46.56</v>
      </c>
      <c r="AA67">
        <v>10.06</v>
      </c>
      <c r="AB67">
        <v>0</v>
      </c>
      <c r="AC67">
        <v>0</v>
      </c>
      <c r="AD67">
        <v>1</v>
      </c>
      <c r="AE67">
        <v>0</v>
      </c>
      <c r="AF67" t="s">
        <v>98</v>
      </c>
      <c r="AG67">
        <v>0.42</v>
      </c>
      <c r="AH67">
        <v>2</v>
      </c>
      <c r="AI67">
        <v>64975808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64975822</v>
      </c>
      <c r="C68">
        <v>64975802</v>
      </c>
      <c r="D68">
        <v>29173040</v>
      </c>
      <c r="E68">
        <v>1</v>
      </c>
      <c r="F68">
        <v>1</v>
      </c>
      <c r="G68">
        <v>1</v>
      </c>
      <c r="H68">
        <v>2</v>
      </c>
      <c r="I68" t="s">
        <v>241</v>
      </c>
      <c r="J68" t="s">
        <v>242</v>
      </c>
      <c r="K68" t="s">
        <v>243</v>
      </c>
      <c r="L68">
        <v>1368</v>
      </c>
      <c r="N68">
        <v>1011</v>
      </c>
      <c r="O68" t="s">
        <v>234</v>
      </c>
      <c r="P68" t="s">
        <v>234</v>
      </c>
      <c r="Q68">
        <v>1</v>
      </c>
      <c r="X68">
        <v>0.35</v>
      </c>
      <c r="Y68">
        <v>0</v>
      </c>
      <c r="Z68">
        <v>2.99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98</v>
      </c>
      <c r="AG68">
        <v>0.42</v>
      </c>
      <c r="AH68">
        <v>2</v>
      </c>
      <c r="AI68">
        <v>64975809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ROW(Source!A75)</f>
        <v>75</v>
      </c>
      <c r="B69">
        <v>64975823</v>
      </c>
      <c r="C69">
        <v>64975802</v>
      </c>
      <c r="D69">
        <v>29174913</v>
      </c>
      <c r="E69">
        <v>1</v>
      </c>
      <c r="F69">
        <v>1</v>
      </c>
      <c r="G69">
        <v>1</v>
      </c>
      <c r="H69">
        <v>2</v>
      </c>
      <c r="I69" t="s">
        <v>244</v>
      </c>
      <c r="J69" t="s">
        <v>245</v>
      </c>
      <c r="K69" t="s">
        <v>246</v>
      </c>
      <c r="L69">
        <v>1368</v>
      </c>
      <c r="N69">
        <v>1011</v>
      </c>
      <c r="O69" t="s">
        <v>234</v>
      </c>
      <c r="P69" t="s">
        <v>234</v>
      </c>
      <c r="Q69">
        <v>1</v>
      </c>
      <c r="X69">
        <v>0.24</v>
      </c>
      <c r="Y69">
        <v>0</v>
      </c>
      <c r="Z69">
        <v>87.17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98</v>
      </c>
      <c r="AG69">
        <v>0.28799999999999998</v>
      </c>
      <c r="AH69">
        <v>2</v>
      </c>
      <c r="AI69">
        <v>64975810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ROW(Source!A75)</f>
        <v>75</v>
      </c>
      <c r="B70">
        <v>64975824</v>
      </c>
      <c r="C70">
        <v>64975802</v>
      </c>
      <c r="D70">
        <v>29113386</v>
      </c>
      <c r="E70">
        <v>1</v>
      </c>
      <c r="F70">
        <v>1</v>
      </c>
      <c r="G70">
        <v>1</v>
      </c>
      <c r="H70">
        <v>3</v>
      </c>
      <c r="I70" t="s">
        <v>247</v>
      </c>
      <c r="J70" t="s">
        <v>248</v>
      </c>
      <c r="K70" t="s">
        <v>249</v>
      </c>
      <c r="L70">
        <v>1348</v>
      </c>
      <c r="N70">
        <v>1009</v>
      </c>
      <c r="O70" t="s">
        <v>250</v>
      </c>
      <c r="P70" t="s">
        <v>250</v>
      </c>
      <c r="Q70">
        <v>1000</v>
      </c>
      <c r="X70">
        <v>2.9999999999999997E-4</v>
      </c>
      <c r="Y70">
        <v>5000.01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2.9999999999999997E-4</v>
      </c>
      <c r="AH70">
        <v>2</v>
      </c>
      <c r="AI70">
        <v>64975811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ROW(Source!A75)</f>
        <v>75</v>
      </c>
      <c r="B71">
        <v>64975825</v>
      </c>
      <c r="C71">
        <v>64975802</v>
      </c>
      <c r="D71">
        <v>29113980</v>
      </c>
      <c r="E71">
        <v>1</v>
      </c>
      <c r="F71">
        <v>1</v>
      </c>
      <c r="G71">
        <v>1</v>
      </c>
      <c r="H71">
        <v>3</v>
      </c>
      <c r="I71" t="s">
        <v>251</v>
      </c>
      <c r="J71" t="s">
        <v>252</v>
      </c>
      <c r="K71" t="s">
        <v>253</v>
      </c>
      <c r="L71">
        <v>1346</v>
      </c>
      <c r="N71">
        <v>1009</v>
      </c>
      <c r="O71" t="s">
        <v>254</v>
      </c>
      <c r="P71" t="s">
        <v>254</v>
      </c>
      <c r="Q71">
        <v>1</v>
      </c>
      <c r="X71">
        <v>0.15</v>
      </c>
      <c r="Y71">
        <v>14.31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0.15</v>
      </c>
      <c r="AH71">
        <v>2</v>
      </c>
      <c r="AI71">
        <v>64975812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ROW(Source!A75)</f>
        <v>75</v>
      </c>
      <c r="B72">
        <v>64975826</v>
      </c>
      <c r="C72">
        <v>64975802</v>
      </c>
      <c r="D72">
        <v>29114246</v>
      </c>
      <c r="E72">
        <v>1</v>
      </c>
      <c r="F72">
        <v>1</v>
      </c>
      <c r="G72">
        <v>1</v>
      </c>
      <c r="H72">
        <v>3</v>
      </c>
      <c r="I72" t="s">
        <v>255</v>
      </c>
      <c r="J72" t="s">
        <v>256</v>
      </c>
      <c r="K72" t="s">
        <v>257</v>
      </c>
      <c r="L72">
        <v>1346</v>
      </c>
      <c r="N72">
        <v>1009</v>
      </c>
      <c r="O72" t="s">
        <v>254</v>
      </c>
      <c r="P72" t="s">
        <v>254</v>
      </c>
      <c r="Q72">
        <v>1</v>
      </c>
      <c r="X72">
        <v>0.1</v>
      </c>
      <c r="Y72">
        <v>9.0399999999999991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0.1</v>
      </c>
      <c r="AH72">
        <v>2</v>
      </c>
      <c r="AI72">
        <v>64975813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ROW(Source!A75)</f>
        <v>75</v>
      </c>
      <c r="B73">
        <v>64975827</v>
      </c>
      <c r="C73">
        <v>64975802</v>
      </c>
      <c r="D73">
        <v>29110426</v>
      </c>
      <c r="E73">
        <v>1</v>
      </c>
      <c r="F73">
        <v>1</v>
      </c>
      <c r="G73">
        <v>1</v>
      </c>
      <c r="H73">
        <v>3</v>
      </c>
      <c r="I73" t="s">
        <v>258</v>
      </c>
      <c r="J73" t="s">
        <v>259</v>
      </c>
      <c r="K73" t="s">
        <v>260</v>
      </c>
      <c r="L73">
        <v>1346</v>
      </c>
      <c r="N73">
        <v>1009</v>
      </c>
      <c r="O73" t="s">
        <v>254</v>
      </c>
      <c r="P73" t="s">
        <v>254</v>
      </c>
      <c r="Q73">
        <v>1</v>
      </c>
      <c r="X73">
        <v>0.05</v>
      </c>
      <c r="Y73">
        <v>28.67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0.05</v>
      </c>
      <c r="AH73">
        <v>2</v>
      </c>
      <c r="AI73">
        <v>64975814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ROW(Source!A75)</f>
        <v>75</v>
      </c>
      <c r="B74">
        <v>64975828</v>
      </c>
      <c r="C74">
        <v>64975802</v>
      </c>
      <c r="D74">
        <v>29171808</v>
      </c>
      <c r="E74">
        <v>1</v>
      </c>
      <c r="F74">
        <v>1</v>
      </c>
      <c r="G74">
        <v>1</v>
      </c>
      <c r="H74">
        <v>3</v>
      </c>
      <c r="I74" t="s">
        <v>261</v>
      </c>
      <c r="J74" t="s">
        <v>262</v>
      </c>
      <c r="K74" t="s">
        <v>263</v>
      </c>
      <c r="L74">
        <v>1374</v>
      </c>
      <c r="N74">
        <v>1013</v>
      </c>
      <c r="O74" t="s">
        <v>264</v>
      </c>
      <c r="P74" t="s">
        <v>264</v>
      </c>
      <c r="Q74">
        <v>1</v>
      </c>
      <c r="X74">
        <v>0.47</v>
      </c>
      <c r="Y74">
        <v>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0.47</v>
      </c>
      <c r="AH74">
        <v>2</v>
      </c>
      <c r="AI74">
        <v>64975815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ROW(Source!A76)</f>
        <v>76</v>
      </c>
      <c r="B75">
        <v>64975817</v>
      </c>
      <c r="C75">
        <v>64975802</v>
      </c>
      <c r="D75">
        <v>29364679</v>
      </c>
      <c r="E75">
        <v>1</v>
      </c>
      <c r="F75">
        <v>1</v>
      </c>
      <c r="G75">
        <v>1</v>
      </c>
      <c r="H75">
        <v>1</v>
      </c>
      <c r="I75" t="s">
        <v>226</v>
      </c>
      <c r="J75" t="s">
        <v>3</v>
      </c>
      <c r="K75" t="s">
        <v>227</v>
      </c>
      <c r="L75">
        <v>1369</v>
      </c>
      <c r="N75">
        <v>1013</v>
      </c>
      <c r="O75" t="s">
        <v>228</v>
      </c>
      <c r="P75" t="s">
        <v>228</v>
      </c>
      <c r="Q75">
        <v>1</v>
      </c>
      <c r="X75">
        <v>2.37</v>
      </c>
      <c r="Y75">
        <v>0</v>
      </c>
      <c r="Z75">
        <v>0</v>
      </c>
      <c r="AA75">
        <v>0</v>
      </c>
      <c r="AB75">
        <v>9.92</v>
      </c>
      <c r="AC75">
        <v>0</v>
      </c>
      <c r="AD75">
        <v>1</v>
      </c>
      <c r="AE75">
        <v>1</v>
      </c>
      <c r="AF75" t="s">
        <v>98</v>
      </c>
      <c r="AG75">
        <v>2.8439999999999999</v>
      </c>
      <c r="AH75">
        <v>2</v>
      </c>
      <c r="AI75">
        <v>64975804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ROW(Source!A76)</f>
        <v>76</v>
      </c>
      <c r="B76">
        <v>64975818</v>
      </c>
      <c r="C76">
        <v>64975802</v>
      </c>
      <c r="D76">
        <v>121548</v>
      </c>
      <c r="E76">
        <v>1</v>
      </c>
      <c r="F76">
        <v>1</v>
      </c>
      <c r="G76">
        <v>1</v>
      </c>
      <c r="H76">
        <v>1</v>
      </c>
      <c r="I76" t="s">
        <v>35</v>
      </c>
      <c r="J76" t="s">
        <v>3</v>
      </c>
      <c r="K76" t="s">
        <v>229</v>
      </c>
      <c r="L76">
        <v>608254</v>
      </c>
      <c r="N76">
        <v>1013</v>
      </c>
      <c r="O76" t="s">
        <v>230</v>
      </c>
      <c r="P76" t="s">
        <v>230</v>
      </c>
      <c r="Q76">
        <v>1</v>
      </c>
      <c r="X76">
        <v>0.59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98</v>
      </c>
      <c r="AG76">
        <v>0.70799999999999996</v>
      </c>
      <c r="AH76">
        <v>2</v>
      </c>
      <c r="AI76">
        <v>64975805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ROW(Source!A76)</f>
        <v>76</v>
      </c>
      <c r="B77">
        <v>64975819</v>
      </c>
      <c r="C77">
        <v>64975802</v>
      </c>
      <c r="D77">
        <v>29172362</v>
      </c>
      <c r="E77">
        <v>1</v>
      </c>
      <c r="F77">
        <v>1</v>
      </c>
      <c r="G77">
        <v>1</v>
      </c>
      <c r="H77">
        <v>2</v>
      </c>
      <c r="I77" t="s">
        <v>231</v>
      </c>
      <c r="J77" t="s">
        <v>232</v>
      </c>
      <c r="K77" t="s">
        <v>233</v>
      </c>
      <c r="L77">
        <v>1368</v>
      </c>
      <c r="N77">
        <v>1011</v>
      </c>
      <c r="O77" t="s">
        <v>234</v>
      </c>
      <c r="P77" t="s">
        <v>234</v>
      </c>
      <c r="Q77">
        <v>1</v>
      </c>
      <c r="X77">
        <v>0.24</v>
      </c>
      <c r="Y77">
        <v>0</v>
      </c>
      <c r="Z77">
        <v>134.65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98</v>
      </c>
      <c r="AG77">
        <v>0.28799999999999998</v>
      </c>
      <c r="AH77">
        <v>2</v>
      </c>
      <c r="AI77">
        <v>64975806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ROW(Source!A76)</f>
        <v>76</v>
      </c>
      <c r="B78">
        <v>64975820</v>
      </c>
      <c r="C78">
        <v>64975802</v>
      </c>
      <c r="D78">
        <v>29172657</v>
      </c>
      <c r="E78">
        <v>1</v>
      </c>
      <c r="F78">
        <v>1</v>
      </c>
      <c r="G78">
        <v>1</v>
      </c>
      <c r="H78">
        <v>2</v>
      </c>
      <c r="I78" t="s">
        <v>235</v>
      </c>
      <c r="J78" t="s">
        <v>236</v>
      </c>
      <c r="K78" t="s">
        <v>237</v>
      </c>
      <c r="L78">
        <v>1368</v>
      </c>
      <c r="N78">
        <v>1011</v>
      </c>
      <c r="O78" t="s">
        <v>234</v>
      </c>
      <c r="P78" t="s">
        <v>234</v>
      </c>
      <c r="Q78">
        <v>1</v>
      </c>
      <c r="X78">
        <v>0.79</v>
      </c>
      <c r="Y78">
        <v>0</v>
      </c>
      <c r="Z78">
        <v>8.1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98</v>
      </c>
      <c r="AG78">
        <v>0.94799999999999995</v>
      </c>
      <c r="AH78">
        <v>2</v>
      </c>
      <c r="AI78">
        <v>64975807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ROW(Source!A76)</f>
        <v>76</v>
      </c>
      <c r="B79">
        <v>64975821</v>
      </c>
      <c r="C79">
        <v>64975802</v>
      </c>
      <c r="D79">
        <v>29172710</v>
      </c>
      <c r="E79">
        <v>1</v>
      </c>
      <c r="F79">
        <v>1</v>
      </c>
      <c r="G79">
        <v>1</v>
      </c>
      <c r="H79">
        <v>2</v>
      </c>
      <c r="I79" t="s">
        <v>238</v>
      </c>
      <c r="J79" t="s">
        <v>239</v>
      </c>
      <c r="K79" t="s">
        <v>240</v>
      </c>
      <c r="L79">
        <v>1368</v>
      </c>
      <c r="N79">
        <v>1011</v>
      </c>
      <c r="O79" t="s">
        <v>234</v>
      </c>
      <c r="P79" t="s">
        <v>234</v>
      </c>
      <c r="Q79">
        <v>1</v>
      </c>
      <c r="X79">
        <v>0.35</v>
      </c>
      <c r="Y79">
        <v>0</v>
      </c>
      <c r="Z79">
        <v>46.56</v>
      </c>
      <c r="AA79">
        <v>10.06</v>
      </c>
      <c r="AB79">
        <v>0</v>
      </c>
      <c r="AC79">
        <v>0</v>
      </c>
      <c r="AD79">
        <v>1</v>
      </c>
      <c r="AE79">
        <v>0</v>
      </c>
      <c r="AF79" t="s">
        <v>98</v>
      </c>
      <c r="AG79">
        <v>0.42</v>
      </c>
      <c r="AH79">
        <v>2</v>
      </c>
      <c r="AI79">
        <v>64975808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ROW(Source!A76)</f>
        <v>76</v>
      </c>
      <c r="B80">
        <v>64975822</v>
      </c>
      <c r="C80">
        <v>64975802</v>
      </c>
      <c r="D80">
        <v>29173040</v>
      </c>
      <c r="E80">
        <v>1</v>
      </c>
      <c r="F80">
        <v>1</v>
      </c>
      <c r="G80">
        <v>1</v>
      </c>
      <c r="H80">
        <v>2</v>
      </c>
      <c r="I80" t="s">
        <v>241</v>
      </c>
      <c r="J80" t="s">
        <v>242</v>
      </c>
      <c r="K80" t="s">
        <v>243</v>
      </c>
      <c r="L80">
        <v>1368</v>
      </c>
      <c r="N80">
        <v>1011</v>
      </c>
      <c r="O80" t="s">
        <v>234</v>
      </c>
      <c r="P80" t="s">
        <v>234</v>
      </c>
      <c r="Q80">
        <v>1</v>
      </c>
      <c r="X80">
        <v>0.35</v>
      </c>
      <c r="Y80">
        <v>0</v>
      </c>
      <c r="Z80">
        <v>2.99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98</v>
      </c>
      <c r="AG80">
        <v>0.42</v>
      </c>
      <c r="AH80">
        <v>2</v>
      </c>
      <c r="AI80">
        <v>64975809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ROW(Source!A76)</f>
        <v>76</v>
      </c>
      <c r="B81">
        <v>64975823</v>
      </c>
      <c r="C81">
        <v>64975802</v>
      </c>
      <c r="D81">
        <v>29174913</v>
      </c>
      <c r="E81">
        <v>1</v>
      </c>
      <c r="F81">
        <v>1</v>
      </c>
      <c r="G81">
        <v>1</v>
      </c>
      <c r="H81">
        <v>2</v>
      </c>
      <c r="I81" t="s">
        <v>244</v>
      </c>
      <c r="J81" t="s">
        <v>245</v>
      </c>
      <c r="K81" t="s">
        <v>246</v>
      </c>
      <c r="L81">
        <v>1368</v>
      </c>
      <c r="N81">
        <v>1011</v>
      </c>
      <c r="O81" t="s">
        <v>234</v>
      </c>
      <c r="P81" t="s">
        <v>234</v>
      </c>
      <c r="Q81">
        <v>1</v>
      </c>
      <c r="X81">
        <v>0.24</v>
      </c>
      <c r="Y81">
        <v>0</v>
      </c>
      <c r="Z81">
        <v>87.17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98</v>
      </c>
      <c r="AG81">
        <v>0.28799999999999998</v>
      </c>
      <c r="AH81">
        <v>2</v>
      </c>
      <c r="AI81">
        <v>64975810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ROW(Source!A76)</f>
        <v>76</v>
      </c>
      <c r="B82">
        <v>64975824</v>
      </c>
      <c r="C82">
        <v>64975802</v>
      </c>
      <c r="D82">
        <v>29113386</v>
      </c>
      <c r="E82">
        <v>1</v>
      </c>
      <c r="F82">
        <v>1</v>
      </c>
      <c r="G82">
        <v>1</v>
      </c>
      <c r="H82">
        <v>3</v>
      </c>
      <c r="I82" t="s">
        <v>247</v>
      </c>
      <c r="J82" t="s">
        <v>248</v>
      </c>
      <c r="K82" t="s">
        <v>249</v>
      </c>
      <c r="L82">
        <v>1348</v>
      </c>
      <c r="N82">
        <v>1009</v>
      </c>
      <c r="O82" t="s">
        <v>250</v>
      </c>
      <c r="P82" t="s">
        <v>250</v>
      </c>
      <c r="Q82">
        <v>1000</v>
      </c>
      <c r="X82">
        <v>2.9999999999999997E-4</v>
      </c>
      <c r="Y82">
        <v>5000.01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2.9999999999999997E-4</v>
      </c>
      <c r="AH82">
        <v>2</v>
      </c>
      <c r="AI82">
        <v>64975811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ROW(Source!A76)</f>
        <v>76</v>
      </c>
      <c r="B83">
        <v>64975825</v>
      </c>
      <c r="C83">
        <v>64975802</v>
      </c>
      <c r="D83">
        <v>29113980</v>
      </c>
      <c r="E83">
        <v>1</v>
      </c>
      <c r="F83">
        <v>1</v>
      </c>
      <c r="G83">
        <v>1</v>
      </c>
      <c r="H83">
        <v>3</v>
      </c>
      <c r="I83" t="s">
        <v>251</v>
      </c>
      <c r="J83" t="s">
        <v>252</v>
      </c>
      <c r="K83" t="s">
        <v>253</v>
      </c>
      <c r="L83">
        <v>1346</v>
      </c>
      <c r="N83">
        <v>1009</v>
      </c>
      <c r="O83" t="s">
        <v>254</v>
      </c>
      <c r="P83" t="s">
        <v>254</v>
      </c>
      <c r="Q83">
        <v>1</v>
      </c>
      <c r="X83">
        <v>0.15</v>
      </c>
      <c r="Y83">
        <v>14.31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0.15</v>
      </c>
      <c r="AH83">
        <v>2</v>
      </c>
      <c r="AI83">
        <v>64975812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ROW(Source!A76)</f>
        <v>76</v>
      </c>
      <c r="B84">
        <v>64975826</v>
      </c>
      <c r="C84">
        <v>64975802</v>
      </c>
      <c r="D84">
        <v>29114246</v>
      </c>
      <c r="E84">
        <v>1</v>
      </c>
      <c r="F84">
        <v>1</v>
      </c>
      <c r="G84">
        <v>1</v>
      </c>
      <c r="H84">
        <v>3</v>
      </c>
      <c r="I84" t="s">
        <v>255</v>
      </c>
      <c r="J84" t="s">
        <v>256</v>
      </c>
      <c r="K84" t="s">
        <v>257</v>
      </c>
      <c r="L84">
        <v>1346</v>
      </c>
      <c r="N84">
        <v>1009</v>
      </c>
      <c r="O84" t="s">
        <v>254</v>
      </c>
      <c r="P84" t="s">
        <v>254</v>
      </c>
      <c r="Q84">
        <v>1</v>
      </c>
      <c r="X84">
        <v>0.1</v>
      </c>
      <c r="Y84">
        <v>9.0399999999999991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</v>
      </c>
      <c r="AH84">
        <v>2</v>
      </c>
      <c r="AI84">
        <v>64975813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ROW(Source!A76)</f>
        <v>76</v>
      </c>
      <c r="B85">
        <v>64975827</v>
      </c>
      <c r="C85">
        <v>64975802</v>
      </c>
      <c r="D85">
        <v>29110426</v>
      </c>
      <c r="E85">
        <v>1</v>
      </c>
      <c r="F85">
        <v>1</v>
      </c>
      <c r="G85">
        <v>1</v>
      </c>
      <c r="H85">
        <v>3</v>
      </c>
      <c r="I85" t="s">
        <v>258</v>
      </c>
      <c r="J85" t="s">
        <v>259</v>
      </c>
      <c r="K85" t="s">
        <v>260</v>
      </c>
      <c r="L85">
        <v>1346</v>
      </c>
      <c r="N85">
        <v>1009</v>
      </c>
      <c r="O85" t="s">
        <v>254</v>
      </c>
      <c r="P85" t="s">
        <v>254</v>
      </c>
      <c r="Q85">
        <v>1</v>
      </c>
      <c r="X85">
        <v>0.05</v>
      </c>
      <c r="Y85">
        <v>28.67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0.05</v>
      </c>
      <c r="AH85">
        <v>2</v>
      </c>
      <c r="AI85">
        <v>64975814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ROW(Source!A76)</f>
        <v>76</v>
      </c>
      <c r="B86">
        <v>64975828</v>
      </c>
      <c r="C86">
        <v>64975802</v>
      </c>
      <c r="D86">
        <v>29171808</v>
      </c>
      <c r="E86">
        <v>1</v>
      </c>
      <c r="F86">
        <v>1</v>
      </c>
      <c r="G86">
        <v>1</v>
      </c>
      <c r="H86">
        <v>3</v>
      </c>
      <c r="I86" t="s">
        <v>261</v>
      </c>
      <c r="J86" t="s">
        <v>262</v>
      </c>
      <c r="K86" t="s">
        <v>263</v>
      </c>
      <c r="L86">
        <v>1374</v>
      </c>
      <c r="N86">
        <v>1013</v>
      </c>
      <c r="O86" t="s">
        <v>264</v>
      </c>
      <c r="P86" t="s">
        <v>264</v>
      </c>
      <c r="Q86">
        <v>1</v>
      </c>
      <c r="X86">
        <v>0.47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0.47</v>
      </c>
      <c r="AH86">
        <v>2</v>
      </c>
      <c r="AI86">
        <v>64975815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ROW(Source!A77)</f>
        <v>77</v>
      </c>
      <c r="B87">
        <v>64975843</v>
      </c>
      <c r="C87">
        <v>64975829</v>
      </c>
      <c r="D87">
        <v>29362762</v>
      </c>
      <c r="E87">
        <v>1</v>
      </c>
      <c r="F87">
        <v>1</v>
      </c>
      <c r="G87">
        <v>1</v>
      </c>
      <c r="H87">
        <v>1</v>
      </c>
      <c r="I87" t="s">
        <v>308</v>
      </c>
      <c r="J87" t="s">
        <v>3</v>
      </c>
      <c r="K87" t="s">
        <v>309</v>
      </c>
      <c r="L87">
        <v>1369</v>
      </c>
      <c r="N87">
        <v>1013</v>
      </c>
      <c r="O87" t="s">
        <v>228</v>
      </c>
      <c r="P87" t="s">
        <v>228</v>
      </c>
      <c r="Q87">
        <v>1</v>
      </c>
      <c r="X87">
        <v>9.2799999999999994</v>
      </c>
      <c r="Y87">
        <v>0</v>
      </c>
      <c r="Z87">
        <v>0</v>
      </c>
      <c r="AA87">
        <v>0</v>
      </c>
      <c r="AB87">
        <v>9.6199999999999992</v>
      </c>
      <c r="AC87">
        <v>0</v>
      </c>
      <c r="AD87">
        <v>1</v>
      </c>
      <c r="AE87">
        <v>1</v>
      </c>
      <c r="AF87" t="s">
        <v>98</v>
      </c>
      <c r="AG87">
        <v>11.135999999999999</v>
      </c>
      <c r="AH87">
        <v>2</v>
      </c>
      <c r="AI87">
        <v>64975831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ROW(Source!A77)</f>
        <v>77</v>
      </c>
      <c r="B88">
        <v>64975844</v>
      </c>
      <c r="C88">
        <v>64975829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35</v>
      </c>
      <c r="J88" t="s">
        <v>3</v>
      </c>
      <c r="K88" t="s">
        <v>229</v>
      </c>
      <c r="L88">
        <v>608254</v>
      </c>
      <c r="N88">
        <v>1013</v>
      </c>
      <c r="O88" t="s">
        <v>230</v>
      </c>
      <c r="P88" t="s">
        <v>230</v>
      </c>
      <c r="Q88">
        <v>1</v>
      </c>
      <c r="X88">
        <v>0.2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98</v>
      </c>
      <c r="AG88">
        <v>0.24</v>
      </c>
      <c r="AH88">
        <v>2</v>
      </c>
      <c r="AI88">
        <v>64975832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ROW(Source!A77)</f>
        <v>77</v>
      </c>
      <c r="B89">
        <v>64975845</v>
      </c>
      <c r="C89">
        <v>64975829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231</v>
      </c>
      <c r="J89" t="s">
        <v>232</v>
      </c>
      <c r="K89" t="s">
        <v>233</v>
      </c>
      <c r="L89">
        <v>1368</v>
      </c>
      <c r="N89">
        <v>1011</v>
      </c>
      <c r="O89" t="s">
        <v>234</v>
      </c>
      <c r="P89" t="s">
        <v>234</v>
      </c>
      <c r="Q89">
        <v>1</v>
      </c>
      <c r="X89">
        <v>0.2</v>
      </c>
      <c r="Y89">
        <v>0</v>
      </c>
      <c r="Z89">
        <v>134.65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98</v>
      </c>
      <c r="AG89">
        <v>0.24</v>
      </c>
      <c r="AH89">
        <v>2</v>
      </c>
      <c r="AI89">
        <v>64975833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ROW(Source!A77)</f>
        <v>77</v>
      </c>
      <c r="B90">
        <v>64975846</v>
      </c>
      <c r="C90">
        <v>64975829</v>
      </c>
      <c r="D90">
        <v>29172498</v>
      </c>
      <c r="E90">
        <v>1</v>
      </c>
      <c r="F90">
        <v>1</v>
      </c>
      <c r="G90">
        <v>1</v>
      </c>
      <c r="H90">
        <v>2</v>
      </c>
      <c r="I90" t="s">
        <v>310</v>
      </c>
      <c r="J90" t="s">
        <v>311</v>
      </c>
      <c r="K90" t="s">
        <v>312</v>
      </c>
      <c r="L90">
        <v>1368</v>
      </c>
      <c r="N90">
        <v>1011</v>
      </c>
      <c r="O90" t="s">
        <v>234</v>
      </c>
      <c r="P90" t="s">
        <v>234</v>
      </c>
      <c r="Q90">
        <v>1</v>
      </c>
      <c r="X90">
        <v>2.2000000000000002</v>
      </c>
      <c r="Y90">
        <v>0</v>
      </c>
      <c r="Z90">
        <v>2.37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98</v>
      </c>
      <c r="AG90">
        <v>2.64</v>
      </c>
      <c r="AH90">
        <v>2</v>
      </c>
      <c r="AI90">
        <v>64975834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ROW(Source!A77)</f>
        <v>77</v>
      </c>
      <c r="B91">
        <v>64975847</v>
      </c>
      <c r="C91">
        <v>64975829</v>
      </c>
      <c r="D91">
        <v>29172514</v>
      </c>
      <c r="E91">
        <v>1</v>
      </c>
      <c r="F91">
        <v>1</v>
      </c>
      <c r="G91">
        <v>1</v>
      </c>
      <c r="H91">
        <v>2</v>
      </c>
      <c r="I91" t="s">
        <v>313</v>
      </c>
      <c r="J91" t="s">
        <v>314</v>
      </c>
      <c r="K91" t="s">
        <v>315</v>
      </c>
      <c r="L91">
        <v>1368</v>
      </c>
      <c r="N91">
        <v>1011</v>
      </c>
      <c r="O91" t="s">
        <v>234</v>
      </c>
      <c r="P91" t="s">
        <v>234</v>
      </c>
      <c r="Q91">
        <v>1</v>
      </c>
      <c r="X91">
        <v>2.2000000000000002</v>
      </c>
      <c r="Y91">
        <v>0</v>
      </c>
      <c r="Z91">
        <v>3.6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98</v>
      </c>
      <c r="AG91">
        <v>2.64</v>
      </c>
      <c r="AH91">
        <v>2</v>
      </c>
      <c r="AI91">
        <v>64975835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ROW(Source!A77)</f>
        <v>77</v>
      </c>
      <c r="B92">
        <v>64975848</v>
      </c>
      <c r="C92">
        <v>64975829</v>
      </c>
      <c r="D92">
        <v>29174913</v>
      </c>
      <c r="E92">
        <v>1</v>
      </c>
      <c r="F92">
        <v>1</v>
      </c>
      <c r="G92">
        <v>1</v>
      </c>
      <c r="H92">
        <v>2</v>
      </c>
      <c r="I92" t="s">
        <v>244</v>
      </c>
      <c r="J92" t="s">
        <v>245</v>
      </c>
      <c r="K92" t="s">
        <v>246</v>
      </c>
      <c r="L92">
        <v>1368</v>
      </c>
      <c r="N92">
        <v>1011</v>
      </c>
      <c r="O92" t="s">
        <v>234</v>
      </c>
      <c r="P92" t="s">
        <v>234</v>
      </c>
      <c r="Q92">
        <v>1</v>
      </c>
      <c r="X92">
        <v>0.2</v>
      </c>
      <c r="Y92">
        <v>0</v>
      </c>
      <c r="Z92">
        <v>87.17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98</v>
      </c>
      <c r="AG92">
        <v>0.24</v>
      </c>
      <c r="AH92">
        <v>2</v>
      </c>
      <c r="AI92">
        <v>64975836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ROW(Source!A77)</f>
        <v>77</v>
      </c>
      <c r="B93">
        <v>64975849</v>
      </c>
      <c r="C93">
        <v>64975829</v>
      </c>
      <c r="D93">
        <v>29114688</v>
      </c>
      <c r="E93">
        <v>1</v>
      </c>
      <c r="F93">
        <v>1</v>
      </c>
      <c r="G93">
        <v>1</v>
      </c>
      <c r="H93">
        <v>3</v>
      </c>
      <c r="I93" t="s">
        <v>316</v>
      </c>
      <c r="J93" t="s">
        <v>317</v>
      </c>
      <c r="K93" t="s">
        <v>318</v>
      </c>
      <c r="L93">
        <v>1348</v>
      </c>
      <c r="N93">
        <v>1009</v>
      </c>
      <c r="O93" t="s">
        <v>250</v>
      </c>
      <c r="P93" t="s">
        <v>250</v>
      </c>
      <c r="Q93">
        <v>1000</v>
      </c>
      <c r="X93">
        <v>1.1E-4</v>
      </c>
      <c r="Y93">
        <v>12430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1.1E-4</v>
      </c>
      <c r="AH93">
        <v>2</v>
      </c>
      <c r="AI93">
        <v>64975837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ROW(Source!A77)</f>
        <v>77</v>
      </c>
      <c r="B94">
        <v>64975850</v>
      </c>
      <c r="C94">
        <v>64975829</v>
      </c>
      <c r="D94">
        <v>29110793</v>
      </c>
      <c r="E94">
        <v>1</v>
      </c>
      <c r="F94">
        <v>1</v>
      </c>
      <c r="G94">
        <v>1</v>
      </c>
      <c r="H94">
        <v>3</v>
      </c>
      <c r="I94" t="s">
        <v>319</v>
      </c>
      <c r="J94" t="s">
        <v>320</v>
      </c>
      <c r="K94" t="s">
        <v>321</v>
      </c>
      <c r="L94">
        <v>1308</v>
      </c>
      <c r="N94">
        <v>1003</v>
      </c>
      <c r="O94" t="s">
        <v>322</v>
      </c>
      <c r="P94" t="s">
        <v>322</v>
      </c>
      <c r="Q94">
        <v>100</v>
      </c>
      <c r="X94">
        <v>2.4500000000000001E-2</v>
      </c>
      <c r="Y94">
        <v>120.36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2.4500000000000001E-2</v>
      </c>
      <c r="AH94">
        <v>2</v>
      </c>
      <c r="AI94">
        <v>64975838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ROW(Source!A77)</f>
        <v>77</v>
      </c>
      <c r="B95">
        <v>64975851</v>
      </c>
      <c r="C95">
        <v>64975829</v>
      </c>
      <c r="D95">
        <v>29122430</v>
      </c>
      <c r="E95">
        <v>1</v>
      </c>
      <c r="F95">
        <v>1</v>
      </c>
      <c r="G95">
        <v>1</v>
      </c>
      <c r="H95">
        <v>3</v>
      </c>
      <c r="I95" t="s">
        <v>323</v>
      </c>
      <c r="J95" t="s">
        <v>324</v>
      </c>
      <c r="K95" t="s">
        <v>325</v>
      </c>
      <c r="L95">
        <v>1348</v>
      </c>
      <c r="N95">
        <v>1009</v>
      </c>
      <c r="O95" t="s">
        <v>250</v>
      </c>
      <c r="P95" t="s">
        <v>250</v>
      </c>
      <c r="Q95">
        <v>1000</v>
      </c>
      <c r="X95">
        <v>7.2000000000000005E-4</v>
      </c>
      <c r="Y95">
        <v>9073.89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7.2000000000000005E-4</v>
      </c>
      <c r="AH95">
        <v>2</v>
      </c>
      <c r="AI95">
        <v>64975839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ROW(Source!A77)</f>
        <v>77</v>
      </c>
      <c r="B96">
        <v>64975852</v>
      </c>
      <c r="C96">
        <v>64975829</v>
      </c>
      <c r="D96">
        <v>29158011</v>
      </c>
      <c r="E96">
        <v>1</v>
      </c>
      <c r="F96">
        <v>1</v>
      </c>
      <c r="G96">
        <v>1</v>
      </c>
      <c r="H96">
        <v>3</v>
      </c>
      <c r="I96" t="s">
        <v>326</v>
      </c>
      <c r="J96" t="s">
        <v>327</v>
      </c>
      <c r="K96" t="s">
        <v>328</v>
      </c>
      <c r="L96">
        <v>1346</v>
      </c>
      <c r="N96">
        <v>1009</v>
      </c>
      <c r="O96" t="s">
        <v>254</v>
      </c>
      <c r="P96" t="s">
        <v>254</v>
      </c>
      <c r="Q96">
        <v>1</v>
      </c>
      <c r="X96">
        <v>0.26</v>
      </c>
      <c r="Y96">
        <v>68.27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0.26</v>
      </c>
      <c r="AH96">
        <v>2</v>
      </c>
      <c r="AI96">
        <v>64975840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ROW(Source!A77)</f>
        <v>77</v>
      </c>
      <c r="B97">
        <v>64975853</v>
      </c>
      <c r="C97">
        <v>64975829</v>
      </c>
      <c r="D97">
        <v>29171808</v>
      </c>
      <c r="E97">
        <v>1</v>
      </c>
      <c r="F97">
        <v>1</v>
      </c>
      <c r="G97">
        <v>1</v>
      </c>
      <c r="H97">
        <v>3</v>
      </c>
      <c r="I97" t="s">
        <v>261</v>
      </c>
      <c r="J97" t="s">
        <v>262</v>
      </c>
      <c r="K97" t="s">
        <v>263</v>
      </c>
      <c r="L97">
        <v>1374</v>
      </c>
      <c r="N97">
        <v>1013</v>
      </c>
      <c r="O97" t="s">
        <v>264</v>
      </c>
      <c r="P97" t="s">
        <v>264</v>
      </c>
      <c r="Q97">
        <v>1</v>
      </c>
      <c r="X97">
        <v>1.79</v>
      </c>
      <c r="Y97">
        <v>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1.79</v>
      </c>
      <c r="AH97">
        <v>2</v>
      </c>
      <c r="AI97">
        <v>64975841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ROW(Source!A78)</f>
        <v>78</v>
      </c>
      <c r="B98">
        <v>64975843</v>
      </c>
      <c r="C98">
        <v>64975829</v>
      </c>
      <c r="D98">
        <v>29362762</v>
      </c>
      <c r="E98">
        <v>1</v>
      </c>
      <c r="F98">
        <v>1</v>
      </c>
      <c r="G98">
        <v>1</v>
      </c>
      <c r="H98">
        <v>1</v>
      </c>
      <c r="I98" t="s">
        <v>308</v>
      </c>
      <c r="J98" t="s">
        <v>3</v>
      </c>
      <c r="K98" t="s">
        <v>309</v>
      </c>
      <c r="L98">
        <v>1369</v>
      </c>
      <c r="N98">
        <v>1013</v>
      </c>
      <c r="O98" t="s">
        <v>228</v>
      </c>
      <c r="P98" t="s">
        <v>228</v>
      </c>
      <c r="Q98">
        <v>1</v>
      </c>
      <c r="X98">
        <v>9.2799999999999994</v>
      </c>
      <c r="Y98">
        <v>0</v>
      </c>
      <c r="Z98">
        <v>0</v>
      </c>
      <c r="AA98">
        <v>0</v>
      </c>
      <c r="AB98">
        <v>9.6199999999999992</v>
      </c>
      <c r="AC98">
        <v>0</v>
      </c>
      <c r="AD98">
        <v>1</v>
      </c>
      <c r="AE98">
        <v>1</v>
      </c>
      <c r="AF98" t="s">
        <v>98</v>
      </c>
      <c r="AG98">
        <v>11.135999999999999</v>
      </c>
      <c r="AH98">
        <v>2</v>
      </c>
      <c r="AI98">
        <v>64975831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ROW(Source!A78)</f>
        <v>78</v>
      </c>
      <c r="B99">
        <v>64975844</v>
      </c>
      <c r="C99">
        <v>64975829</v>
      </c>
      <c r="D99">
        <v>121548</v>
      </c>
      <c r="E99">
        <v>1</v>
      </c>
      <c r="F99">
        <v>1</v>
      </c>
      <c r="G99">
        <v>1</v>
      </c>
      <c r="H99">
        <v>1</v>
      </c>
      <c r="I99" t="s">
        <v>35</v>
      </c>
      <c r="J99" t="s">
        <v>3</v>
      </c>
      <c r="K99" t="s">
        <v>229</v>
      </c>
      <c r="L99">
        <v>608254</v>
      </c>
      <c r="N99">
        <v>1013</v>
      </c>
      <c r="O99" t="s">
        <v>230</v>
      </c>
      <c r="P99" t="s">
        <v>230</v>
      </c>
      <c r="Q99">
        <v>1</v>
      </c>
      <c r="X99">
        <v>0.2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98</v>
      </c>
      <c r="AG99">
        <v>0.24</v>
      </c>
      <c r="AH99">
        <v>2</v>
      </c>
      <c r="AI99">
        <v>64975832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ROW(Source!A78)</f>
        <v>78</v>
      </c>
      <c r="B100">
        <v>64975845</v>
      </c>
      <c r="C100">
        <v>64975829</v>
      </c>
      <c r="D100">
        <v>29172362</v>
      </c>
      <c r="E100">
        <v>1</v>
      </c>
      <c r="F100">
        <v>1</v>
      </c>
      <c r="G100">
        <v>1</v>
      </c>
      <c r="H100">
        <v>2</v>
      </c>
      <c r="I100" t="s">
        <v>231</v>
      </c>
      <c r="J100" t="s">
        <v>232</v>
      </c>
      <c r="K100" t="s">
        <v>233</v>
      </c>
      <c r="L100">
        <v>1368</v>
      </c>
      <c r="N100">
        <v>1011</v>
      </c>
      <c r="O100" t="s">
        <v>234</v>
      </c>
      <c r="P100" t="s">
        <v>234</v>
      </c>
      <c r="Q100">
        <v>1</v>
      </c>
      <c r="X100">
        <v>0.2</v>
      </c>
      <c r="Y100">
        <v>0</v>
      </c>
      <c r="Z100">
        <v>134.65</v>
      </c>
      <c r="AA100">
        <v>13.5</v>
      </c>
      <c r="AB100">
        <v>0</v>
      </c>
      <c r="AC100">
        <v>0</v>
      </c>
      <c r="AD100">
        <v>1</v>
      </c>
      <c r="AE100">
        <v>0</v>
      </c>
      <c r="AF100" t="s">
        <v>98</v>
      </c>
      <c r="AG100">
        <v>0.24</v>
      </c>
      <c r="AH100">
        <v>2</v>
      </c>
      <c r="AI100">
        <v>64975833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ROW(Source!A78)</f>
        <v>78</v>
      </c>
      <c r="B101">
        <v>64975846</v>
      </c>
      <c r="C101">
        <v>64975829</v>
      </c>
      <c r="D101">
        <v>29172498</v>
      </c>
      <c r="E101">
        <v>1</v>
      </c>
      <c r="F101">
        <v>1</v>
      </c>
      <c r="G101">
        <v>1</v>
      </c>
      <c r="H101">
        <v>2</v>
      </c>
      <c r="I101" t="s">
        <v>310</v>
      </c>
      <c r="J101" t="s">
        <v>311</v>
      </c>
      <c r="K101" t="s">
        <v>312</v>
      </c>
      <c r="L101">
        <v>1368</v>
      </c>
      <c r="N101">
        <v>1011</v>
      </c>
      <c r="O101" t="s">
        <v>234</v>
      </c>
      <c r="P101" t="s">
        <v>234</v>
      </c>
      <c r="Q101">
        <v>1</v>
      </c>
      <c r="X101">
        <v>2.2000000000000002</v>
      </c>
      <c r="Y101">
        <v>0</v>
      </c>
      <c r="Z101">
        <v>2.37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98</v>
      </c>
      <c r="AG101">
        <v>2.64</v>
      </c>
      <c r="AH101">
        <v>2</v>
      </c>
      <c r="AI101">
        <v>64975834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ROW(Source!A78)</f>
        <v>78</v>
      </c>
      <c r="B102">
        <v>64975847</v>
      </c>
      <c r="C102">
        <v>64975829</v>
      </c>
      <c r="D102">
        <v>29172514</v>
      </c>
      <c r="E102">
        <v>1</v>
      </c>
      <c r="F102">
        <v>1</v>
      </c>
      <c r="G102">
        <v>1</v>
      </c>
      <c r="H102">
        <v>2</v>
      </c>
      <c r="I102" t="s">
        <v>313</v>
      </c>
      <c r="J102" t="s">
        <v>314</v>
      </c>
      <c r="K102" t="s">
        <v>315</v>
      </c>
      <c r="L102">
        <v>1368</v>
      </c>
      <c r="N102">
        <v>1011</v>
      </c>
      <c r="O102" t="s">
        <v>234</v>
      </c>
      <c r="P102" t="s">
        <v>234</v>
      </c>
      <c r="Q102">
        <v>1</v>
      </c>
      <c r="X102">
        <v>2.2000000000000002</v>
      </c>
      <c r="Y102">
        <v>0</v>
      </c>
      <c r="Z102">
        <v>3.6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98</v>
      </c>
      <c r="AG102">
        <v>2.64</v>
      </c>
      <c r="AH102">
        <v>2</v>
      </c>
      <c r="AI102">
        <v>64975835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ROW(Source!A78)</f>
        <v>78</v>
      </c>
      <c r="B103">
        <v>64975848</v>
      </c>
      <c r="C103">
        <v>64975829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244</v>
      </c>
      <c r="J103" t="s">
        <v>245</v>
      </c>
      <c r="K103" t="s">
        <v>246</v>
      </c>
      <c r="L103">
        <v>1368</v>
      </c>
      <c r="N103">
        <v>1011</v>
      </c>
      <c r="O103" t="s">
        <v>234</v>
      </c>
      <c r="P103" t="s">
        <v>234</v>
      </c>
      <c r="Q103">
        <v>1</v>
      </c>
      <c r="X103">
        <v>0.2</v>
      </c>
      <c r="Y103">
        <v>0</v>
      </c>
      <c r="Z103">
        <v>87.17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98</v>
      </c>
      <c r="AG103">
        <v>0.24</v>
      </c>
      <c r="AH103">
        <v>2</v>
      </c>
      <c r="AI103">
        <v>64975836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ROW(Source!A78)</f>
        <v>78</v>
      </c>
      <c r="B104">
        <v>64975849</v>
      </c>
      <c r="C104">
        <v>64975829</v>
      </c>
      <c r="D104">
        <v>29114688</v>
      </c>
      <c r="E104">
        <v>1</v>
      </c>
      <c r="F104">
        <v>1</v>
      </c>
      <c r="G104">
        <v>1</v>
      </c>
      <c r="H104">
        <v>3</v>
      </c>
      <c r="I104" t="s">
        <v>316</v>
      </c>
      <c r="J104" t="s">
        <v>317</v>
      </c>
      <c r="K104" t="s">
        <v>318</v>
      </c>
      <c r="L104">
        <v>1348</v>
      </c>
      <c r="N104">
        <v>1009</v>
      </c>
      <c r="O104" t="s">
        <v>250</v>
      </c>
      <c r="P104" t="s">
        <v>250</v>
      </c>
      <c r="Q104">
        <v>1000</v>
      </c>
      <c r="X104">
        <v>1.1E-4</v>
      </c>
      <c r="Y104">
        <v>12430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1.1E-4</v>
      </c>
      <c r="AH104">
        <v>2</v>
      </c>
      <c r="AI104">
        <v>64975837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ROW(Source!A78)</f>
        <v>78</v>
      </c>
      <c r="B105">
        <v>64975850</v>
      </c>
      <c r="C105">
        <v>64975829</v>
      </c>
      <c r="D105">
        <v>29110793</v>
      </c>
      <c r="E105">
        <v>1</v>
      </c>
      <c r="F105">
        <v>1</v>
      </c>
      <c r="G105">
        <v>1</v>
      </c>
      <c r="H105">
        <v>3</v>
      </c>
      <c r="I105" t="s">
        <v>319</v>
      </c>
      <c r="J105" t="s">
        <v>320</v>
      </c>
      <c r="K105" t="s">
        <v>321</v>
      </c>
      <c r="L105">
        <v>1308</v>
      </c>
      <c r="N105">
        <v>1003</v>
      </c>
      <c r="O105" t="s">
        <v>322</v>
      </c>
      <c r="P105" t="s">
        <v>322</v>
      </c>
      <c r="Q105">
        <v>100</v>
      </c>
      <c r="X105">
        <v>2.4500000000000001E-2</v>
      </c>
      <c r="Y105">
        <v>120.36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2.4500000000000001E-2</v>
      </c>
      <c r="AH105">
        <v>2</v>
      </c>
      <c r="AI105">
        <v>64975838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ROW(Source!A78)</f>
        <v>78</v>
      </c>
      <c r="B106">
        <v>64975851</v>
      </c>
      <c r="C106">
        <v>64975829</v>
      </c>
      <c r="D106">
        <v>29122430</v>
      </c>
      <c r="E106">
        <v>1</v>
      </c>
      <c r="F106">
        <v>1</v>
      </c>
      <c r="G106">
        <v>1</v>
      </c>
      <c r="H106">
        <v>3</v>
      </c>
      <c r="I106" t="s">
        <v>323</v>
      </c>
      <c r="J106" t="s">
        <v>324</v>
      </c>
      <c r="K106" t="s">
        <v>325</v>
      </c>
      <c r="L106">
        <v>1348</v>
      </c>
      <c r="N106">
        <v>1009</v>
      </c>
      <c r="O106" t="s">
        <v>250</v>
      </c>
      <c r="P106" t="s">
        <v>250</v>
      </c>
      <c r="Q106">
        <v>1000</v>
      </c>
      <c r="X106">
        <v>7.2000000000000005E-4</v>
      </c>
      <c r="Y106">
        <v>9073.89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7.2000000000000005E-4</v>
      </c>
      <c r="AH106">
        <v>2</v>
      </c>
      <c r="AI106">
        <v>64975839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ROW(Source!A78)</f>
        <v>78</v>
      </c>
      <c r="B107">
        <v>64975852</v>
      </c>
      <c r="C107">
        <v>64975829</v>
      </c>
      <c r="D107">
        <v>29158011</v>
      </c>
      <c r="E107">
        <v>1</v>
      </c>
      <c r="F107">
        <v>1</v>
      </c>
      <c r="G107">
        <v>1</v>
      </c>
      <c r="H107">
        <v>3</v>
      </c>
      <c r="I107" t="s">
        <v>326</v>
      </c>
      <c r="J107" t="s">
        <v>327</v>
      </c>
      <c r="K107" t="s">
        <v>328</v>
      </c>
      <c r="L107">
        <v>1346</v>
      </c>
      <c r="N107">
        <v>1009</v>
      </c>
      <c r="O107" t="s">
        <v>254</v>
      </c>
      <c r="P107" t="s">
        <v>254</v>
      </c>
      <c r="Q107">
        <v>1</v>
      </c>
      <c r="X107">
        <v>0.26</v>
      </c>
      <c r="Y107">
        <v>68.27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0.26</v>
      </c>
      <c r="AH107">
        <v>2</v>
      </c>
      <c r="AI107">
        <v>64975840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ROW(Source!A78)</f>
        <v>78</v>
      </c>
      <c r="B108">
        <v>64975853</v>
      </c>
      <c r="C108">
        <v>64975829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261</v>
      </c>
      <c r="J108" t="s">
        <v>262</v>
      </c>
      <c r="K108" t="s">
        <v>263</v>
      </c>
      <c r="L108">
        <v>1374</v>
      </c>
      <c r="N108">
        <v>1013</v>
      </c>
      <c r="O108" t="s">
        <v>264</v>
      </c>
      <c r="P108" t="s">
        <v>264</v>
      </c>
      <c r="Q108">
        <v>1</v>
      </c>
      <c r="X108">
        <v>1.79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1.79</v>
      </c>
      <c r="AH108">
        <v>2</v>
      </c>
      <c r="AI108">
        <v>64975841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ROW(Source!A83)</f>
        <v>83</v>
      </c>
      <c r="B109">
        <v>64975865</v>
      </c>
      <c r="C109">
        <v>64975856</v>
      </c>
      <c r="D109">
        <v>29362762</v>
      </c>
      <c r="E109">
        <v>1</v>
      </c>
      <c r="F109">
        <v>1</v>
      </c>
      <c r="G109">
        <v>1</v>
      </c>
      <c r="H109">
        <v>1</v>
      </c>
      <c r="I109" t="s">
        <v>308</v>
      </c>
      <c r="J109" t="s">
        <v>3</v>
      </c>
      <c r="K109" t="s">
        <v>309</v>
      </c>
      <c r="L109">
        <v>1369</v>
      </c>
      <c r="N109">
        <v>1013</v>
      </c>
      <c r="O109" t="s">
        <v>228</v>
      </c>
      <c r="P109" t="s">
        <v>228</v>
      </c>
      <c r="Q109">
        <v>1</v>
      </c>
      <c r="X109">
        <v>0.3</v>
      </c>
      <c r="Y109">
        <v>0</v>
      </c>
      <c r="Z109">
        <v>0</v>
      </c>
      <c r="AA109">
        <v>0</v>
      </c>
      <c r="AB109">
        <v>9.6199999999999992</v>
      </c>
      <c r="AC109">
        <v>0</v>
      </c>
      <c r="AD109">
        <v>1</v>
      </c>
      <c r="AE109">
        <v>1</v>
      </c>
      <c r="AF109" t="s">
        <v>98</v>
      </c>
      <c r="AG109">
        <v>0.36</v>
      </c>
      <c r="AH109">
        <v>2</v>
      </c>
      <c r="AI109">
        <v>64975858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ROW(Source!A83)</f>
        <v>83</v>
      </c>
      <c r="B110">
        <v>64975866</v>
      </c>
      <c r="C110">
        <v>64975856</v>
      </c>
      <c r="D110">
        <v>29110838</v>
      </c>
      <c r="E110">
        <v>1</v>
      </c>
      <c r="F110">
        <v>1</v>
      </c>
      <c r="G110">
        <v>1</v>
      </c>
      <c r="H110">
        <v>3</v>
      </c>
      <c r="I110" t="s">
        <v>329</v>
      </c>
      <c r="J110" t="s">
        <v>330</v>
      </c>
      <c r="K110" t="s">
        <v>331</v>
      </c>
      <c r="L110">
        <v>1346</v>
      </c>
      <c r="N110">
        <v>1009</v>
      </c>
      <c r="O110" t="s">
        <v>254</v>
      </c>
      <c r="P110" t="s">
        <v>254</v>
      </c>
      <c r="Q110">
        <v>1</v>
      </c>
      <c r="X110">
        <v>0.01</v>
      </c>
      <c r="Y110">
        <v>30.5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0.01</v>
      </c>
      <c r="AH110">
        <v>2</v>
      </c>
      <c r="AI110">
        <v>64975859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ROW(Source!A83)</f>
        <v>83</v>
      </c>
      <c r="B111">
        <v>64975867</v>
      </c>
      <c r="C111">
        <v>64975856</v>
      </c>
      <c r="D111">
        <v>29158011</v>
      </c>
      <c r="E111">
        <v>1</v>
      </c>
      <c r="F111">
        <v>1</v>
      </c>
      <c r="G111">
        <v>1</v>
      </c>
      <c r="H111">
        <v>3</v>
      </c>
      <c r="I111" t="s">
        <v>326</v>
      </c>
      <c r="J111" t="s">
        <v>327</v>
      </c>
      <c r="K111" t="s">
        <v>328</v>
      </c>
      <c r="L111">
        <v>1346</v>
      </c>
      <c r="N111">
        <v>1009</v>
      </c>
      <c r="O111" t="s">
        <v>254</v>
      </c>
      <c r="P111" t="s">
        <v>254</v>
      </c>
      <c r="Q111">
        <v>1</v>
      </c>
      <c r="X111">
        <v>0.05</v>
      </c>
      <c r="Y111">
        <v>68.27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0.05</v>
      </c>
      <c r="AH111">
        <v>2</v>
      </c>
      <c r="AI111">
        <v>64975860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ROW(Source!A83)</f>
        <v>83</v>
      </c>
      <c r="B112">
        <v>64975868</v>
      </c>
      <c r="C112">
        <v>64975856</v>
      </c>
      <c r="D112">
        <v>29164341</v>
      </c>
      <c r="E112">
        <v>1</v>
      </c>
      <c r="F112">
        <v>1</v>
      </c>
      <c r="G112">
        <v>1</v>
      </c>
      <c r="H112">
        <v>3</v>
      </c>
      <c r="I112" t="s">
        <v>332</v>
      </c>
      <c r="J112" t="s">
        <v>333</v>
      </c>
      <c r="K112" t="s">
        <v>334</v>
      </c>
      <c r="L112">
        <v>1346</v>
      </c>
      <c r="N112">
        <v>1009</v>
      </c>
      <c r="O112" t="s">
        <v>254</v>
      </c>
      <c r="P112" t="s">
        <v>254</v>
      </c>
      <c r="Q112">
        <v>1</v>
      </c>
      <c r="X112">
        <v>0.02</v>
      </c>
      <c r="Y112">
        <v>101.09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0.02</v>
      </c>
      <c r="AH112">
        <v>2</v>
      </c>
      <c r="AI112">
        <v>64975861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ROW(Source!A83)</f>
        <v>83</v>
      </c>
      <c r="B113">
        <v>64975869</v>
      </c>
      <c r="C113">
        <v>64975856</v>
      </c>
      <c r="D113">
        <v>29171692</v>
      </c>
      <c r="E113">
        <v>1</v>
      </c>
      <c r="F113">
        <v>1</v>
      </c>
      <c r="G113">
        <v>1</v>
      </c>
      <c r="H113">
        <v>3</v>
      </c>
      <c r="I113" t="s">
        <v>335</v>
      </c>
      <c r="J113" t="s">
        <v>336</v>
      </c>
      <c r="K113" t="s">
        <v>337</v>
      </c>
      <c r="L113">
        <v>1348</v>
      </c>
      <c r="N113">
        <v>1009</v>
      </c>
      <c r="O113" t="s">
        <v>250</v>
      </c>
      <c r="P113" t="s">
        <v>250</v>
      </c>
      <c r="Q113">
        <v>1000</v>
      </c>
      <c r="X113">
        <v>1.0000000000000001E-5</v>
      </c>
      <c r="Y113">
        <v>7679.6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1.0000000000000001E-5</v>
      </c>
      <c r="AH113">
        <v>2</v>
      </c>
      <c r="AI113">
        <v>64975862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ROW(Source!A83)</f>
        <v>83</v>
      </c>
      <c r="B114">
        <v>64975870</v>
      </c>
      <c r="C114">
        <v>64975856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261</v>
      </c>
      <c r="J114" t="s">
        <v>262</v>
      </c>
      <c r="K114" t="s">
        <v>263</v>
      </c>
      <c r="L114">
        <v>1374</v>
      </c>
      <c r="N114">
        <v>1013</v>
      </c>
      <c r="O114" t="s">
        <v>264</v>
      </c>
      <c r="P114" t="s">
        <v>264</v>
      </c>
      <c r="Q114">
        <v>1</v>
      </c>
      <c r="X114">
        <v>0.06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0.06</v>
      </c>
      <c r="AH114">
        <v>2</v>
      </c>
      <c r="AI114">
        <v>64975863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ROW(Source!A84)</f>
        <v>84</v>
      </c>
      <c r="B115">
        <v>64975865</v>
      </c>
      <c r="C115">
        <v>64975856</v>
      </c>
      <c r="D115">
        <v>29362762</v>
      </c>
      <c r="E115">
        <v>1</v>
      </c>
      <c r="F115">
        <v>1</v>
      </c>
      <c r="G115">
        <v>1</v>
      </c>
      <c r="H115">
        <v>1</v>
      </c>
      <c r="I115" t="s">
        <v>308</v>
      </c>
      <c r="J115" t="s">
        <v>3</v>
      </c>
      <c r="K115" t="s">
        <v>309</v>
      </c>
      <c r="L115">
        <v>1369</v>
      </c>
      <c r="N115">
        <v>1013</v>
      </c>
      <c r="O115" t="s">
        <v>228</v>
      </c>
      <c r="P115" t="s">
        <v>228</v>
      </c>
      <c r="Q115">
        <v>1</v>
      </c>
      <c r="X115">
        <v>0.3</v>
      </c>
      <c r="Y115">
        <v>0</v>
      </c>
      <c r="Z115">
        <v>0</v>
      </c>
      <c r="AA115">
        <v>0</v>
      </c>
      <c r="AB115">
        <v>9.6199999999999992</v>
      </c>
      <c r="AC115">
        <v>0</v>
      </c>
      <c r="AD115">
        <v>1</v>
      </c>
      <c r="AE115">
        <v>1</v>
      </c>
      <c r="AF115" t="s">
        <v>98</v>
      </c>
      <c r="AG115">
        <v>0.36</v>
      </c>
      <c r="AH115">
        <v>2</v>
      </c>
      <c r="AI115">
        <v>64975858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ROW(Source!A84)</f>
        <v>84</v>
      </c>
      <c r="B116">
        <v>64975866</v>
      </c>
      <c r="C116">
        <v>64975856</v>
      </c>
      <c r="D116">
        <v>29110838</v>
      </c>
      <c r="E116">
        <v>1</v>
      </c>
      <c r="F116">
        <v>1</v>
      </c>
      <c r="G116">
        <v>1</v>
      </c>
      <c r="H116">
        <v>3</v>
      </c>
      <c r="I116" t="s">
        <v>329</v>
      </c>
      <c r="J116" t="s">
        <v>330</v>
      </c>
      <c r="K116" t="s">
        <v>331</v>
      </c>
      <c r="L116">
        <v>1346</v>
      </c>
      <c r="N116">
        <v>1009</v>
      </c>
      <c r="O116" t="s">
        <v>254</v>
      </c>
      <c r="P116" t="s">
        <v>254</v>
      </c>
      <c r="Q116">
        <v>1</v>
      </c>
      <c r="X116">
        <v>0.01</v>
      </c>
      <c r="Y116">
        <v>30.5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0.01</v>
      </c>
      <c r="AH116">
        <v>2</v>
      </c>
      <c r="AI116">
        <v>64975859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ROW(Source!A84)</f>
        <v>84</v>
      </c>
      <c r="B117">
        <v>64975867</v>
      </c>
      <c r="C117">
        <v>64975856</v>
      </c>
      <c r="D117">
        <v>29158011</v>
      </c>
      <c r="E117">
        <v>1</v>
      </c>
      <c r="F117">
        <v>1</v>
      </c>
      <c r="G117">
        <v>1</v>
      </c>
      <c r="H117">
        <v>3</v>
      </c>
      <c r="I117" t="s">
        <v>326</v>
      </c>
      <c r="J117" t="s">
        <v>327</v>
      </c>
      <c r="K117" t="s">
        <v>328</v>
      </c>
      <c r="L117">
        <v>1346</v>
      </c>
      <c r="N117">
        <v>1009</v>
      </c>
      <c r="O117" t="s">
        <v>254</v>
      </c>
      <c r="P117" t="s">
        <v>254</v>
      </c>
      <c r="Q117">
        <v>1</v>
      </c>
      <c r="X117">
        <v>0.05</v>
      </c>
      <c r="Y117">
        <v>68.27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0.05</v>
      </c>
      <c r="AH117">
        <v>2</v>
      </c>
      <c r="AI117">
        <v>64975860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ROW(Source!A84)</f>
        <v>84</v>
      </c>
      <c r="B118">
        <v>64975868</v>
      </c>
      <c r="C118">
        <v>64975856</v>
      </c>
      <c r="D118">
        <v>29164341</v>
      </c>
      <c r="E118">
        <v>1</v>
      </c>
      <c r="F118">
        <v>1</v>
      </c>
      <c r="G118">
        <v>1</v>
      </c>
      <c r="H118">
        <v>3</v>
      </c>
      <c r="I118" t="s">
        <v>332</v>
      </c>
      <c r="J118" t="s">
        <v>333</v>
      </c>
      <c r="K118" t="s">
        <v>334</v>
      </c>
      <c r="L118">
        <v>1346</v>
      </c>
      <c r="N118">
        <v>1009</v>
      </c>
      <c r="O118" t="s">
        <v>254</v>
      </c>
      <c r="P118" t="s">
        <v>254</v>
      </c>
      <c r="Q118">
        <v>1</v>
      </c>
      <c r="X118">
        <v>0.02</v>
      </c>
      <c r="Y118">
        <v>101.09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0.02</v>
      </c>
      <c r="AH118">
        <v>2</v>
      </c>
      <c r="AI118">
        <v>64975861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ROW(Source!A84)</f>
        <v>84</v>
      </c>
      <c r="B119">
        <v>64975869</v>
      </c>
      <c r="C119">
        <v>64975856</v>
      </c>
      <c r="D119">
        <v>29171692</v>
      </c>
      <c r="E119">
        <v>1</v>
      </c>
      <c r="F119">
        <v>1</v>
      </c>
      <c r="G119">
        <v>1</v>
      </c>
      <c r="H119">
        <v>3</v>
      </c>
      <c r="I119" t="s">
        <v>335</v>
      </c>
      <c r="J119" t="s">
        <v>336</v>
      </c>
      <c r="K119" t="s">
        <v>337</v>
      </c>
      <c r="L119">
        <v>1348</v>
      </c>
      <c r="N119">
        <v>1009</v>
      </c>
      <c r="O119" t="s">
        <v>250</v>
      </c>
      <c r="P119" t="s">
        <v>250</v>
      </c>
      <c r="Q119">
        <v>1000</v>
      </c>
      <c r="X119">
        <v>1.0000000000000001E-5</v>
      </c>
      <c r="Y119">
        <v>7679.6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1.0000000000000001E-5</v>
      </c>
      <c r="AH119">
        <v>2</v>
      </c>
      <c r="AI119">
        <v>64975862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ROW(Source!A84)</f>
        <v>84</v>
      </c>
      <c r="B120">
        <v>64975870</v>
      </c>
      <c r="C120">
        <v>64975856</v>
      </c>
      <c r="D120">
        <v>29171808</v>
      </c>
      <c r="E120">
        <v>1</v>
      </c>
      <c r="F120">
        <v>1</v>
      </c>
      <c r="G120">
        <v>1</v>
      </c>
      <c r="H120">
        <v>3</v>
      </c>
      <c r="I120" t="s">
        <v>261</v>
      </c>
      <c r="J120" t="s">
        <v>262</v>
      </c>
      <c r="K120" t="s">
        <v>263</v>
      </c>
      <c r="L120">
        <v>1374</v>
      </c>
      <c r="N120">
        <v>1013</v>
      </c>
      <c r="O120" t="s">
        <v>264</v>
      </c>
      <c r="P120" t="s">
        <v>264</v>
      </c>
      <c r="Q120">
        <v>1</v>
      </c>
      <c r="X120">
        <v>0.06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0.06</v>
      </c>
      <c r="AH120">
        <v>2</v>
      </c>
      <c r="AI120">
        <v>64975863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ROW(Source!A85)</f>
        <v>85</v>
      </c>
      <c r="B121">
        <v>64975887</v>
      </c>
      <c r="C121">
        <v>64975871</v>
      </c>
      <c r="D121">
        <v>29364679</v>
      </c>
      <c r="E121">
        <v>1</v>
      </c>
      <c r="F121">
        <v>1</v>
      </c>
      <c r="G121">
        <v>1</v>
      </c>
      <c r="H121">
        <v>1</v>
      </c>
      <c r="I121" t="s">
        <v>226</v>
      </c>
      <c r="J121" t="s">
        <v>3</v>
      </c>
      <c r="K121" t="s">
        <v>227</v>
      </c>
      <c r="L121">
        <v>1369</v>
      </c>
      <c r="N121">
        <v>1013</v>
      </c>
      <c r="O121" t="s">
        <v>228</v>
      </c>
      <c r="P121" t="s">
        <v>228</v>
      </c>
      <c r="Q121">
        <v>1</v>
      </c>
      <c r="X121">
        <v>16.8</v>
      </c>
      <c r="Y121">
        <v>0</v>
      </c>
      <c r="Z121">
        <v>0</v>
      </c>
      <c r="AA121">
        <v>0</v>
      </c>
      <c r="AB121">
        <v>9.92</v>
      </c>
      <c r="AC121">
        <v>0</v>
      </c>
      <c r="AD121">
        <v>1</v>
      </c>
      <c r="AE121">
        <v>1</v>
      </c>
      <c r="AF121" t="s">
        <v>98</v>
      </c>
      <c r="AG121">
        <v>20.16</v>
      </c>
      <c r="AH121">
        <v>2</v>
      </c>
      <c r="AI121">
        <v>64975873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ROW(Source!A85)</f>
        <v>85</v>
      </c>
      <c r="B122">
        <v>64975888</v>
      </c>
      <c r="C122">
        <v>64975871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35</v>
      </c>
      <c r="J122" t="s">
        <v>3</v>
      </c>
      <c r="K122" t="s">
        <v>229</v>
      </c>
      <c r="L122">
        <v>608254</v>
      </c>
      <c r="N122">
        <v>1013</v>
      </c>
      <c r="O122" t="s">
        <v>230</v>
      </c>
      <c r="P122" t="s">
        <v>230</v>
      </c>
      <c r="Q122">
        <v>1</v>
      </c>
      <c r="X122">
        <v>0.01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98</v>
      </c>
      <c r="AG122">
        <v>1.2E-2</v>
      </c>
      <c r="AH122">
        <v>2</v>
      </c>
      <c r="AI122">
        <v>64975874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ROW(Source!A85)</f>
        <v>85</v>
      </c>
      <c r="B123">
        <v>64975889</v>
      </c>
      <c r="C123">
        <v>64975871</v>
      </c>
      <c r="D123">
        <v>29172362</v>
      </c>
      <c r="E123">
        <v>1</v>
      </c>
      <c r="F123">
        <v>1</v>
      </c>
      <c r="G123">
        <v>1</v>
      </c>
      <c r="H123">
        <v>2</v>
      </c>
      <c r="I123" t="s">
        <v>231</v>
      </c>
      <c r="J123" t="s">
        <v>232</v>
      </c>
      <c r="K123" t="s">
        <v>233</v>
      </c>
      <c r="L123">
        <v>1368</v>
      </c>
      <c r="N123">
        <v>1011</v>
      </c>
      <c r="O123" t="s">
        <v>234</v>
      </c>
      <c r="P123" t="s">
        <v>234</v>
      </c>
      <c r="Q123">
        <v>1</v>
      </c>
      <c r="X123">
        <v>0.01</v>
      </c>
      <c r="Y123">
        <v>0</v>
      </c>
      <c r="Z123">
        <v>134.65</v>
      </c>
      <c r="AA123">
        <v>13.5</v>
      </c>
      <c r="AB123">
        <v>0</v>
      </c>
      <c r="AC123">
        <v>0</v>
      </c>
      <c r="AD123">
        <v>1</v>
      </c>
      <c r="AE123">
        <v>0</v>
      </c>
      <c r="AF123" t="s">
        <v>98</v>
      </c>
      <c r="AG123">
        <v>1.2E-2</v>
      </c>
      <c r="AH123">
        <v>2</v>
      </c>
      <c r="AI123">
        <v>64975875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ROW(Source!A85)</f>
        <v>85</v>
      </c>
      <c r="B124">
        <v>64975890</v>
      </c>
      <c r="C124">
        <v>64975871</v>
      </c>
      <c r="D124">
        <v>29174913</v>
      </c>
      <c r="E124">
        <v>1</v>
      </c>
      <c r="F124">
        <v>1</v>
      </c>
      <c r="G124">
        <v>1</v>
      </c>
      <c r="H124">
        <v>2</v>
      </c>
      <c r="I124" t="s">
        <v>244</v>
      </c>
      <c r="J124" t="s">
        <v>245</v>
      </c>
      <c r="K124" t="s">
        <v>246</v>
      </c>
      <c r="L124">
        <v>1368</v>
      </c>
      <c r="N124">
        <v>1011</v>
      </c>
      <c r="O124" t="s">
        <v>234</v>
      </c>
      <c r="P124" t="s">
        <v>234</v>
      </c>
      <c r="Q124">
        <v>1</v>
      </c>
      <c r="X124">
        <v>0.01</v>
      </c>
      <c r="Y124">
        <v>0</v>
      </c>
      <c r="Z124">
        <v>87.17</v>
      </c>
      <c r="AA124">
        <v>11.6</v>
      </c>
      <c r="AB124">
        <v>0</v>
      </c>
      <c r="AC124">
        <v>0</v>
      </c>
      <c r="AD124">
        <v>1</v>
      </c>
      <c r="AE124">
        <v>0</v>
      </c>
      <c r="AF124" t="s">
        <v>98</v>
      </c>
      <c r="AG124">
        <v>1.2E-2</v>
      </c>
      <c r="AH124">
        <v>2</v>
      </c>
      <c r="AI124">
        <v>64975876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ROW(Source!A85)</f>
        <v>85</v>
      </c>
      <c r="B125">
        <v>64975891</v>
      </c>
      <c r="C125">
        <v>64975871</v>
      </c>
      <c r="D125">
        <v>29110510</v>
      </c>
      <c r="E125">
        <v>1</v>
      </c>
      <c r="F125">
        <v>1</v>
      </c>
      <c r="G125">
        <v>1</v>
      </c>
      <c r="H125">
        <v>3</v>
      </c>
      <c r="I125" t="s">
        <v>338</v>
      </c>
      <c r="J125" t="s">
        <v>339</v>
      </c>
      <c r="K125" t="s">
        <v>340</v>
      </c>
      <c r="L125">
        <v>1348</v>
      </c>
      <c r="N125">
        <v>1009</v>
      </c>
      <c r="O125" t="s">
        <v>250</v>
      </c>
      <c r="P125" t="s">
        <v>250</v>
      </c>
      <c r="Q125">
        <v>1000</v>
      </c>
      <c r="X125">
        <v>1E-4</v>
      </c>
      <c r="Y125">
        <v>70200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1E-4</v>
      </c>
      <c r="AH125">
        <v>2</v>
      </c>
      <c r="AI125">
        <v>64975877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ROW(Source!A85)</f>
        <v>85</v>
      </c>
      <c r="B126">
        <v>64975892</v>
      </c>
      <c r="C126">
        <v>64975871</v>
      </c>
      <c r="D126">
        <v>29108369</v>
      </c>
      <c r="E126">
        <v>1</v>
      </c>
      <c r="F126">
        <v>1</v>
      </c>
      <c r="G126">
        <v>1</v>
      </c>
      <c r="H126">
        <v>3</v>
      </c>
      <c r="I126" t="s">
        <v>341</v>
      </c>
      <c r="J126" t="s">
        <v>342</v>
      </c>
      <c r="K126" t="s">
        <v>343</v>
      </c>
      <c r="L126">
        <v>1346</v>
      </c>
      <c r="N126">
        <v>1009</v>
      </c>
      <c r="O126" t="s">
        <v>254</v>
      </c>
      <c r="P126" t="s">
        <v>254</v>
      </c>
      <c r="Q126">
        <v>1</v>
      </c>
      <c r="X126">
        <v>0.02</v>
      </c>
      <c r="Y126">
        <v>18.899999999999999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0.02</v>
      </c>
      <c r="AH126">
        <v>2</v>
      </c>
      <c r="AI126">
        <v>64975878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ROW(Source!A85)</f>
        <v>85</v>
      </c>
      <c r="B127">
        <v>64975893</v>
      </c>
      <c r="C127">
        <v>64975871</v>
      </c>
      <c r="D127">
        <v>29107961</v>
      </c>
      <c r="E127">
        <v>1</v>
      </c>
      <c r="F127">
        <v>1</v>
      </c>
      <c r="G127">
        <v>1</v>
      </c>
      <c r="H127">
        <v>3</v>
      </c>
      <c r="I127" t="s">
        <v>344</v>
      </c>
      <c r="J127" t="s">
        <v>345</v>
      </c>
      <c r="K127" t="s">
        <v>346</v>
      </c>
      <c r="L127">
        <v>1346</v>
      </c>
      <c r="N127">
        <v>1009</v>
      </c>
      <c r="O127" t="s">
        <v>254</v>
      </c>
      <c r="P127" t="s">
        <v>254</v>
      </c>
      <c r="Q127">
        <v>1</v>
      </c>
      <c r="X127">
        <v>0.01</v>
      </c>
      <c r="Y127">
        <v>133.05000000000001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0.01</v>
      </c>
      <c r="AH127">
        <v>2</v>
      </c>
      <c r="AI127">
        <v>64975879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ROW(Source!A85)</f>
        <v>85</v>
      </c>
      <c r="B128">
        <v>64975894</v>
      </c>
      <c r="C128">
        <v>64975871</v>
      </c>
      <c r="D128">
        <v>29110793</v>
      </c>
      <c r="E128">
        <v>1</v>
      </c>
      <c r="F128">
        <v>1</v>
      </c>
      <c r="G128">
        <v>1</v>
      </c>
      <c r="H128">
        <v>3</v>
      </c>
      <c r="I128" t="s">
        <v>319</v>
      </c>
      <c r="J128" t="s">
        <v>320</v>
      </c>
      <c r="K128" t="s">
        <v>321</v>
      </c>
      <c r="L128">
        <v>1308</v>
      </c>
      <c r="N128">
        <v>1003</v>
      </c>
      <c r="O128" t="s">
        <v>322</v>
      </c>
      <c r="P128" t="s">
        <v>322</v>
      </c>
      <c r="Q128">
        <v>100</v>
      </c>
      <c r="X128">
        <v>0.1</v>
      </c>
      <c r="Y128">
        <v>120.36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</v>
      </c>
      <c r="AH128">
        <v>2</v>
      </c>
      <c r="AI128">
        <v>64975880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ROW(Source!A85)</f>
        <v>85</v>
      </c>
      <c r="B129">
        <v>64975895</v>
      </c>
      <c r="C129">
        <v>64975871</v>
      </c>
      <c r="D129">
        <v>29110838</v>
      </c>
      <c r="E129">
        <v>1</v>
      </c>
      <c r="F129">
        <v>1</v>
      </c>
      <c r="G129">
        <v>1</v>
      </c>
      <c r="H129">
        <v>3</v>
      </c>
      <c r="I129" t="s">
        <v>329</v>
      </c>
      <c r="J129" t="s">
        <v>330</v>
      </c>
      <c r="K129" t="s">
        <v>331</v>
      </c>
      <c r="L129">
        <v>1346</v>
      </c>
      <c r="N129">
        <v>1009</v>
      </c>
      <c r="O129" t="s">
        <v>254</v>
      </c>
      <c r="P129" t="s">
        <v>254</v>
      </c>
      <c r="Q129">
        <v>1</v>
      </c>
      <c r="X129">
        <v>0.2</v>
      </c>
      <c r="Y129">
        <v>30.5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0.2</v>
      </c>
      <c r="AH129">
        <v>2</v>
      </c>
      <c r="AI129">
        <v>64975881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ROW(Source!A85)</f>
        <v>85</v>
      </c>
      <c r="B130">
        <v>64975896</v>
      </c>
      <c r="C130">
        <v>64975871</v>
      </c>
      <c r="D130">
        <v>29121779</v>
      </c>
      <c r="E130">
        <v>1</v>
      </c>
      <c r="F130">
        <v>1</v>
      </c>
      <c r="G130">
        <v>1</v>
      </c>
      <c r="H130">
        <v>3</v>
      </c>
      <c r="I130" t="s">
        <v>347</v>
      </c>
      <c r="J130" t="s">
        <v>348</v>
      </c>
      <c r="K130" t="s">
        <v>349</v>
      </c>
      <c r="L130">
        <v>1355</v>
      </c>
      <c r="N130">
        <v>1010</v>
      </c>
      <c r="O130" t="s">
        <v>350</v>
      </c>
      <c r="P130" t="s">
        <v>350</v>
      </c>
      <c r="Q130">
        <v>100</v>
      </c>
      <c r="X130">
        <v>1.02</v>
      </c>
      <c r="Y130">
        <v>65.819999999999993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1.02</v>
      </c>
      <c r="AH130">
        <v>2</v>
      </c>
      <c r="AI130">
        <v>64975882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ROW(Source!A85)</f>
        <v>85</v>
      </c>
      <c r="B131">
        <v>64975897</v>
      </c>
      <c r="C131">
        <v>64975871</v>
      </c>
      <c r="D131">
        <v>29158011</v>
      </c>
      <c r="E131">
        <v>1</v>
      </c>
      <c r="F131">
        <v>1</v>
      </c>
      <c r="G131">
        <v>1</v>
      </c>
      <c r="H131">
        <v>3</v>
      </c>
      <c r="I131" t="s">
        <v>326</v>
      </c>
      <c r="J131" t="s">
        <v>327</v>
      </c>
      <c r="K131" t="s">
        <v>328</v>
      </c>
      <c r="L131">
        <v>1346</v>
      </c>
      <c r="N131">
        <v>1009</v>
      </c>
      <c r="O131" t="s">
        <v>254</v>
      </c>
      <c r="P131" t="s">
        <v>254</v>
      </c>
      <c r="Q131">
        <v>1</v>
      </c>
      <c r="X131">
        <v>0.08</v>
      </c>
      <c r="Y131">
        <v>68.27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0.08</v>
      </c>
      <c r="AH131">
        <v>2</v>
      </c>
      <c r="AI131">
        <v>64975883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ROW(Source!A85)</f>
        <v>85</v>
      </c>
      <c r="B132">
        <v>64975898</v>
      </c>
      <c r="C132">
        <v>64975871</v>
      </c>
      <c r="D132">
        <v>29171708</v>
      </c>
      <c r="E132">
        <v>1</v>
      </c>
      <c r="F132">
        <v>1</v>
      </c>
      <c r="G132">
        <v>1</v>
      </c>
      <c r="H132">
        <v>3</v>
      </c>
      <c r="I132" t="s">
        <v>351</v>
      </c>
      <c r="J132" t="s">
        <v>352</v>
      </c>
      <c r="K132" t="s">
        <v>353</v>
      </c>
      <c r="L132">
        <v>1346</v>
      </c>
      <c r="N132">
        <v>1009</v>
      </c>
      <c r="O132" t="s">
        <v>254</v>
      </c>
      <c r="P132" t="s">
        <v>254</v>
      </c>
      <c r="Q132">
        <v>1</v>
      </c>
      <c r="X132">
        <v>0.1</v>
      </c>
      <c r="Y132">
        <v>30.6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0.1</v>
      </c>
      <c r="AH132">
        <v>2</v>
      </c>
      <c r="AI132">
        <v>64975884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ROW(Source!A85)</f>
        <v>85</v>
      </c>
      <c r="B133">
        <v>64975899</v>
      </c>
      <c r="C133">
        <v>64975871</v>
      </c>
      <c r="D133">
        <v>29171808</v>
      </c>
      <c r="E133">
        <v>1</v>
      </c>
      <c r="F133">
        <v>1</v>
      </c>
      <c r="G133">
        <v>1</v>
      </c>
      <c r="H133">
        <v>3</v>
      </c>
      <c r="I133" t="s">
        <v>261</v>
      </c>
      <c r="J133" t="s">
        <v>262</v>
      </c>
      <c r="K133" t="s">
        <v>263</v>
      </c>
      <c r="L133">
        <v>1374</v>
      </c>
      <c r="N133">
        <v>1013</v>
      </c>
      <c r="O133" t="s">
        <v>264</v>
      </c>
      <c r="P133" t="s">
        <v>264</v>
      </c>
      <c r="Q133">
        <v>1</v>
      </c>
      <c r="X133">
        <v>3.33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3.33</v>
      </c>
      <c r="AH133">
        <v>2</v>
      </c>
      <c r="AI133">
        <v>64975885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ROW(Source!A86)</f>
        <v>86</v>
      </c>
      <c r="B134">
        <v>64975887</v>
      </c>
      <c r="C134">
        <v>64975871</v>
      </c>
      <c r="D134">
        <v>29364679</v>
      </c>
      <c r="E134">
        <v>1</v>
      </c>
      <c r="F134">
        <v>1</v>
      </c>
      <c r="G134">
        <v>1</v>
      </c>
      <c r="H134">
        <v>1</v>
      </c>
      <c r="I134" t="s">
        <v>226</v>
      </c>
      <c r="J134" t="s">
        <v>3</v>
      </c>
      <c r="K134" t="s">
        <v>227</v>
      </c>
      <c r="L134">
        <v>1369</v>
      </c>
      <c r="N134">
        <v>1013</v>
      </c>
      <c r="O134" t="s">
        <v>228</v>
      </c>
      <c r="P134" t="s">
        <v>228</v>
      </c>
      <c r="Q134">
        <v>1</v>
      </c>
      <c r="X134">
        <v>16.8</v>
      </c>
      <c r="Y134">
        <v>0</v>
      </c>
      <c r="Z134">
        <v>0</v>
      </c>
      <c r="AA134">
        <v>0</v>
      </c>
      <c r="AB134">
        <v>9.92</v>
      </c>
      <c r="AC134">
        <v>0</v>
      </c>
      <c r="AD134">
        <v>1</v>
      </c>
      <c r="AE134">
        <v>1</v>
      </c>
      <c r="AF134" t="s">
        <v>98</v>
      </c>
      <c r="AG134">
        <v>20.16</v>
      </c>
      <c r="AH134">
        <v>2</v>
      </c>
      <c r="AI134">
        <v>64975873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ROW(Source!A86)</f>
        <v>86</v>
      </c>
      <c r="B135">
        <v>64975888</v>
      </c>
      <c r="C135">
        <v>64975871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35</v>
      </c>
      <c r="J135" t="s">
        <v>3</v>
      </c>
      <c r="K135" t="s">
        <v>229</v>
      </c>
      <c r="L135">
        <v>608254</v>
      </c>
      <c r="N135">
        <v>1013</v>
      </c>
      <c r="O135" t="s">
        <v>230</v>
      </c>
      <c r="P135" t="s">
        <v>230</v>
      </c>
      <c r="Q135">
        <v>1</v>
      </c>
      <c r="X135">
        <v>0.01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98</v>
      </c>
      <c r="AG135">
        <v>1.2E-2</v>
      </c>
      <c r="AH135">
        <v>2</v>
      </c>
      <c r="AI135">
        <v>64975874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ROW(Source!A86)</f>
        <v>86</v>
      </c>
      <c r="B136">
        <v>64975889</v>
      </c>
      <c r="C136">
        <v>64975871</v>
      </c>
      <c r="D136">
        <v>29172362</v>
      </c>
      <c r="E136">
        <v>1</v>
      </c>
      <c r="F136">
        <v>1</v>
      </c>
      <c r="G136">
        <v>1</v>
      </c>
      <c r="H136">
        <v>2</v>
      </c>
      <c r="I136" t="s">
        <v>231</v>
      </c>
      <c r="J136" t="s">
        <v>232</v>
      </c>
      <c r="K136" t="s">
        <v>233</v>
      </c>
      <c r="L136">
        <v>1368</v>
      </c>
      <c r="N136">
        <v>1011</v>
      </c>
      <c r="O136" t="s">
        <v>234</v>
      </c>
      <c r="P136" t="s">
        <v>234</v>
      </c>
      <c r="Q136">
        <v>1</v>
      </c>
      <c r="X136">
        <v>0.01</v>
      </c>
      <c r="Y136">
        <v>0</v>
      </c>
      <c r="Z136">
        <v>134.65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98</v>
      </c>
      <c r="AG136">
        <v>1.2E-2</v>
      </c>
      <c r="AH136">
        <v>2</v>
      </c>
      <c r="AI136">
        <v>64975875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ROW(Source!A86)</f>
        <v>86</v>
      </c>
      <c r="B137">
        <v>64975890</v>
      </c>
      <c r="C137">
        <v>64975871</v>
      </c>
      <c r="D137">
        <v>29174913</v>
      </c>
      <c r="E137">
        <v>1</v>
      </c>
      <c r="F137">
        <v>1</v>
      </c>
      <c r="G137">
        <v>1</v>
      </c>
      <c r="H137">
        <v>2</v>
      </c>
      <c r="I137" t="s">
        <v>244</v>
      </c>
      <c r="J137" t="s">
        <v>245</v>
      </c>
      <c r="K137" t="s">
        <v>246</v>
      </c>
      <c r="L137">
        <v>1368</v>
      </c>
      <c r="N137">
        <v>1011</v>
      </c>
      <c r="O137" t="s">
        <v>234</v>
      </c>
      <c r="P137" t="s">
        <v>234</v>
      </c>
      <c r="Q137">
        <v>1</v>
      </c>
      <c r="X137">
        <v>0.01</v>
      </c>
      <c r="Y137">
        <v>0</v>
      </c>
      <c r="Z137">
        <v>87.17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98</v>
      </c>
      <c r="AG137">
        <v>1.2E-2</v>
      </c>
      <c r="AH137">
        <v>2</v>
      </c>
      <c r="AI137">
        <v>64975876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ROW(Source!A86)</f>
        <v>86</v>
      </c>
      <c r="B138">
        <v>64975891</v>
      </c>
      <c r="C138">
        <v>64975871</v>
      </c>
      <c r="D138">
        <v>29110510</v>
      </c>
      <c r="E138">
        <v>1</v>
      </c>
      <c r="F138">
        <v>1</v>
      </c>
      <c r="G138">
        <v>1</v>
      </c>
      <c r="H138">
        <v>3</v>
      </c>
      <c r="I138" t="s">
        <v>338</v>
      </c>
      <c r="J138" t="s">
        <v>339</v>
      </c>
      <c r="K138" t="s">
        <v>340</v>
      </c>
      <c r="L138">
        <v>1348</v>
      </c>
      <c r="N138">
        <v>1009</v>
      </c>
      <c r="O138" t="s">
        <v>250</v>
      </c>
      <c r="P138" t="s">
        <v>250</v>
      </c>
      <c r="Q138">
        <v>1000</v>
      </c>
      <c r="X138">
        <v>1E-4</v>
      </c>
      <c r="Y138">
        <v>70200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1E-4</v>
      </c>
      <c r="AH138">
        <v>2</v>
      </c>
      <c r="AI138">
        <v>64975877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ROW(Source!A86)</f>
        <v>86</v>
      </c>
      <c r="B139">
        <v>64975892</v>
      </c>
      <c r="C139">
        <v>64975871</v>
      </c>
      <c r="D139">
        <v>29108369</v>
      </c>
      <c r="E139">
        <v>1</v>
      </c>
      <c r="F139">
        <v>1</v>
      </c>
      <c r="G139">
        <v>1</v>
      </c>
      <c r="H139">
        <v>3</v>
      </c>
      <c r="I139" t="s">
        <v>341</v>
      </c>
      <c r="J139" t="s">
        <v>342</v>
      </c>
      <c r="K139" t="s">
        <v>343</v>
      </c>
      <c r="L139">
        <v>1346</v>
      </c>
      <c r="N139">
        <v>1009</v>
      </c>
      <c r="O139" t="s">
        <v>254</v>
      </c>
      <c r="P139" t="s">
        <v>254</v>
      </c>
      <c r="Q139">
        <v>1</v>
      </c>
      <c r="X139">
        <v>0.02</v>
      </c>
      <c r="Y139">
        <v>18.899999999999999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0.02</v>
      </c>
      <c r="AH139">
        <v>2</v>
      </c>
      <c r="AI139">
        <v>64975878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ROW(Source!A86)</f>
        <v>86</v>
      </c>
      <c r="B140">
        <v>64975893</v>
      </c>
      <c r="C140">
        <v>64975871</v>
      </c>
      <c r="D140">
        <v>29107961</v>
      </c>
      <c r="E140">
        <v>1</v>
      </c>
      <c r="F140">
        <v>1</v>
      </c>
      <c r="G140">
        <v>1</v>
      </c>
      <c r="H140">
        <v>3</v>
      </c>
      <c r="I140" t="s">
        <v>344</v>
      </c>
      <c r="J140" t="s">
        <v>345</v>
      </c>
      <c r="K140" t="s">
        <v>346</v>
      </c>
      <c r="L140">
        <v>1346</v>
      </c>
      <c r="N140">
        <v>1009</v>
      </c>
      <c r="O140" t="s">
        <v>254</v>
      </c>
      <c r="P140" t="s">
        <v>254</v>
      </c>
      <c r="Q140">
        <v>1</v>
      </c>
      <c r="X140">
        <v>0.01</v>
      </c>
      <c r="Y140">
        <v>133.05000000000001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0.01</v>
      </c>
      <c r="AH140">
        <v>2</v>
      </c>
      <c r="AI140">
        <v>64975879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ROW(Source!A86)</f>
        <v>86</v>
      </c>
      <c r="B141">
        <v>64975894</v>
      </c>
      <c r="C141">
        <v>64975871</v>
      </c>
      <c r="D141">
        <v>29110793</v>
      </c>
      <c r="E141">
        <v>1</v>
      </c>
      <c r="F141">
        <v>1</v>
      </c>
      <c r="G141">
        <v>1</v>
      </c>
      <c r="H141">
        <v>3</v>
      </c>
      <c r="I141" t="s">
        <v>319</v>
      </c>
      <c r="J141" t="s">
        <v>320</v>
      </c>
      <c r="K141" t="s">
        <v>321</v>
      </c>
      <c r="L141">
        <v>1308</v>
      </c>
      <c r="N141">
        <v>1003</v>
      </c>
      <c r="O141" t="s">
        <v>322</v>
      </c>
      <c r="P141" t="s">
        <v>322</v>
      </c>
      <c r="Q141">
        <v>100</v>
      </c>
      <c r="X141">
        <v>0.1</v>
      </c>
      <c r="Y141">
        <v>120.36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</v>
      </c>
      <c r="AH141">
        <v>2</v>
      </c>
      <c r="AI141">
        <v>64975880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ROW(Source!A86)</f>
        <v>86</v>
      </c>
      <c r="B142">
        <v>64975895</v>
      </c>
      <c r="C142">
        <v>64975871</v>
      </c>
      <c r="D142">
        <v>29110838</v>
      </c>
      <c r="E142">
        <v>1</v>
      </c>
      <c r="F142">
        <v>1</v>
      </c>
      <c r="G142">
        <v>1</v>
      </c>
      <c r="H142">
        <v>3</v>
      </c>
      <c r="I142" t="s">
        <v>329</v>
      </c>
      <c r="J142" t="s">
        <v>330</v>
      </c>
      <c r="K142" t="s">
        <v>331</v>
      </c>
      <c r="L142">
        <v>1346</v>
      </c>
      <c r="N142">
        <v>1009</v>
      </c>
      <c r="O142" t="s">
        <v>254</v>
      </c>
      <c r="P142" t="s">
        <v>254</v>
      </c>
      <c r="Q142">
        <v>1</v>
      </c>
      <c r="X142">
        <v>0.2</v>
      </c>
      <c r="Y142">
        <v>30.5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0.2</v>
      </c>
      <c r="AH142">
        <v>2</v>
      </c>
      <c r="AI142">
        <v>64975881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ROW(Source!A86)</f>
        <v>86</v>
      </c>
      <c r="B143">
        <v>64975896</v>
      </c>
      <c r="C143">
        <v>64975871</v>
      </c>
      <c r="D143">
        <v>29121779</v>
      </c>
      <c r="E143">
        <v>1</v>
      </c>
      <c r="F143">
        <v>1</v>
      </c>
      <c r="G143">
        <v>1</v>
      </c>
      <c r="H143">
        <v>3</v>
      </c>
      <c r="I143" t="s">
        <v>347</v>
      </c>
      <c r="J143" t="s">
        <v>348</v>
      </c>
      <c r="K143" t="s">
        <v>349</v>
      </c>
      <c r="L143">
        <v>1355</v>
      </c>
      <c r="N143">
        <v>1010</v>
      </c>
      <c r="O143" t="s">
        <v>350</v>
      </c>
      <c r="P143" t="s">
        <v>350</v>
      </c>
      <c r="Q143">
        <v>100</v>
      </c>
      <c r="X143">
        <v>1.02</v>
      </c>
      <c r="Y143">
        <v>65.819999999999993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1.02</v>
      </c>
      <c r="AH143">
        <v>2</v>
      </c>
      <c r="AI143">
        <v>64975882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ROW(Source!A86)</f>
        <v>86</v>
      </c>
      <c r="B144">
        <v>64975897</v>
      </c>
      <c r="C144">
        <v>64975871</v>
      </c>
      <c r="D144">
        <v>29158011</v>
      </c>
      <c r="E144">
        <v>1</v>
      </c>
      <c r="F144">
        <v>1</v>
      </c>
      <c r="G144">
        <v>1</v>
      </c>
      <c r="H144">
        <v>3</v>
      </c>
      <c r="I144" t="s">
        <v>326</v>
      </c>
      <c r="J144" t="s">
        <v>327</v>
      </c>
      <c r="K144" t="s">
        <v>328</v>
      </c>
      <c r="L144">
        <v>1346</v>
      </c>
      <c r="N144">
        <v>1009</v>
      </c>
      <c r="O144" t="s">
        <v>254</v>
      </c>
      <c r="P144" t="s">
        <v>254</v>
      </c>
      <c r="Q144">
        <v>1</v>
      </c>
      <c r="X144">
        <v>0.08</v>
      </c>
      <c r="Y144">
        <v>68.27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0.08</v>
      </c>
      <c r="AH144">
        <v>2</v>
      </c>
      <c r="AI144">
        <v>64975883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ROW(Source!A86)</f>
        <v>86</v>
      </c>
      <c r="B145">
        <v>64975898</v>
      </c>
      <c r="C145">
        <v>64975871</v>
      </c>
      <c r="D145">
        <v>29171708</v>
      </c>
      <c r="E145">
        <v>1</v>
      </c>
      <c r="F145">
        <v>1</v>
      </c>
      <c r="G145">
        <v>1</v>
      </c>
      <c r="H145">
        <v>3</v>
      </c>
      <c r="I145" t="s">
        <v>351</v>
      </c>
      <c r="J145" t="s">
        <v>352</v>
      </c>
      <c r="K145" t="s">
        <v>353</v>
      </c>
      <c r="L145">
        <v>1346</v>
      </c>
      <c r="N145">
        <v>1009</v>
      </c>
      <c r="O145" t="s">
        <v>254</v>
      </c>
      <c r="P145" t="s">
        <v>254</v>
      </c>
      <c r="Q145">
        <v>1</v>
      </c>
      <c r="X145">
        <v>0.1</v>
      </c>
      <c r="Y145">
        <v>30.6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</v>
      </c>
      <c r="AH145">
        <v>2</v>
      </c>
      <c r="AI145">
        <v>64975884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ROW(Source!A86)</f>
        <v>86</v>
      </c>
      <c r="B146">
        <v>64975899</v>
      </c>
      <c r="C146">
        <v>64975871</v>
      </c>
      <c r="D146">
        <v>29171808</v>
      </c>
      <c r="E146">
        <v>1</v>
      </c>
      <c r="F146">
        <v>1</v>
      </c>
      <c r="G146">
        <v>1</v>
      </c>
      <c r="H146">
        <v>3</v>
      </c>
      <c r="I146" t="s">
        <v>261</v>
      </c>
      <c r="J146" t="s">
        <v>262</v>
      </c>
      <c r="K146" t="s">
        <v>263</v>
      </c>
      <c r="L146">
        <v>1374</v>
      </c>
      <c r="N146">
        <v>1013</v>
      </c>
      <c r="O146" t="s">
        <v>264</v>
      </c>
      <c r="P146" t="s">
        <v>264</v>
      </c>
      <c r="Q146">
        <v>1</v>
      </c>
      <c r="X146">
        <v>3.33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3.33</v>
      </c>
      <c r="AH146">
        <v>2</v>
      </c>
      <c r="AI146">
        <v>64975885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ROW(Source!A193)</f>
        <v>193</v>
      </c>
      <c r="B147">
        <v>64975914</v>
      </c>
      <c r="C147">
        <v>64975901</v>
      </c>
      <c r="D147">
        <v>29364679</v>
      </c>
      <c r="E147">
        <v>1</v>
      </c>
      <c r="F147">
        <v>1</v>
      </c>
      <c r="G147">
        <v>1</v>
      </c>
      <c r="H147">
        <v>1</v>
      </c>
      <c r="I147" t="s">
        <v>226</v>
      </c>
      <c r="J147" t="s">
        <v>3</v>
      </c>
      <c r="K147" t="s">
        <v>227</v>
      </c>
      <c r="L147">
        <v>1369</v>
      </c>
      <c r="N147">
        <v>1013</v>
      </c>
      <c r="O147" t="s">
        <v>228</v>
      </c>
      <c r="P147" t="s">
        <v>228</v>
      </c>
      <c r="Q147">
        <v>1</v>
      </c>
      <c r="X147">
        <v>2.37</v>
      </c>
      <c r="Y147">
        <v>0</v>
      </c>
      <c r="Z147">
        <v>0</v>
      </c>
      <c r="AA147">
        <v>0</v>
      </c>
      <c r="AB147">
        <v>9.92</v>
      </c>
      <c r="AC147">
        <v>0</v>
      </c>
      <c r="AD147">
        <v>1</v>
      </c>
      <c r="AE147">
        <v>1</v>
      </c>
      <c r="AF147" t="s">
        <v>98</v>
      </c>
      <c r="AG147">
        <v>2.8439999999999999</v>
      </c>
      <c r="AH147">
        <v>2</v>
      </c>
      <c r="AI147">
        <v>64975902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ROW(Source!A193)</f>
        <v>193</v>
      </c>
      <c r="B148">
        <v>64975915</v>
      </c>
      <c r="C148">
        <v>64975901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35</v>
      </c>
      <c r="J148" t="s">
        <v>3</v>
      </c>
      <c r="K148" t="s">
        <v>229</v>
      </c>
      <c r="L148">
        <v>608254</v>
      </c>
      <c r="N148">
        <v>1013</v>
      </c>
      <c r="O148" t="s">
        <v>230</v>
      </c>
      <c r="P148" t="s">
        <v>230</v>
      </c>
      <c r="Q148">
        <v>1</v>
      </c>
      <c r="X148">
        <v>0.59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98</v>
      </c>
      <c r="AG148">
        <v>0.70799999999999996</v>
      </c>
      <c r="AH148">
        <v>2</v>
      </c>
      <c r="AI148">
        <v>64975903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ROW(Source!A193)</f>
        <v>193</v>
      </c>
      <c r="B149">
        <v>64975916</v>
      </c>
      <c r="C149">
        <v>64975901</v>
      </c>
      <c r="D149">
        <v>29172362</v>
      </c>
      <c r="E149">
        <v>1</v>
      </c>
      <c r="F149">
        <v>1</v>
      </c>
      <c r="G149">
        <v>1</v>
      </c>
      <c r="H149">
        <v>2</v>
      </c>
      <c r="I149" t="s">
        <v>231</v>
      </c>
      <c r="J149" t="s">
        <v>232</v>
      </c>
      <c r="K149" t="s">
        <v>233</v>
      </c>
      <c r="L149">
        <v>1368</v>
      </c>
      <c r="N149">
        <v>1011</v>
      </c>
      <c r="O149" t="s">
        <v>234</v>
      </c>
      <c r="P149" t="s">
        <v>234</v>
      </c>
      <c r="Q149">
        <v>1</v>
      </c>
      <c r="X149">
        <v>0.24</v>
      </c>
      <c r="Y149">
        <v>0</v>
      </c>
      <c r="Z149">
        <v>134.65</v>
      </c>
      <c r="AA149">
        <v>13.5</v>
      </c>
      <c r="AB149">
        <v>0</v>
      </c>
      <c r="AC149">
        <v>0</v>
      </c>
      <c r="AD149">
        <v>1</v>
      </c>
      <c r="AE149">
        <v>0</v>
      </c>
      <c r="AF149" t="s">
        <v>98</v>
      </c>
      <c r="AG149">
        <v>0.28799999999999998</v>
      </c>
      <c r="AH149">
        <v>2</v>
      </c>
      <c r="AI149">
        <v>64975904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ROW(Source!A193)</f>
        <v>193</v>
      </c>
      <c r="B150">
        <v>64975917</v>
      </c>
      <c r="C150">
        <v>64975901</v>
      </c>
      <c r="D150">
        <v>29172657</v>
      </c>
      <c r="E150">
        <v>1</v>
      </c>
      <c r="F150">
        <v>1</v>
      </c>
      <c r="G150">
        <v>1</v>
      </c>
      <c r="H150">
        <v>2</v>
      </c>
      <c r="I150" t="s">
        <v>235</v>
      </c>
      <c r="J150" t="s">
        <v>236</v>
      </c>
      <c r="K150" t="s">
        <v>237</v>
      </c>
      <c r="L150">
        <v>1368</v>
      </c>
      <c r="N150">
        <v>1011</v>
      </c>
      <c r="O150" t="s">
        <v>234</v>
      </c>
      <c r="P150" t="s">
        <v>234</v>
      </c>
      <c r="Q150">
        <v>1</v>
      </c>
      <c r="X150">
        <v>0.79</v>
      </c>
      <c r="Y150">
        <v>0</v>
      </c>
      <c r="Z150">
        <v>8.1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98</v>
      </c>
      <c r="AG150">
        <v>0.94799999999999995</v>
      </c>
      <c r="AH150">
        <v>2</v>
      </c>
      <c r="AI150">
        <v>64975905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ROW(Source!A193)</f>
        <v>193</v>
      </c>
      <c r="B151">
        <v>64975918</v>
      </c>
      <c r="C151">
        <v>64975901</v>
      </c>
      <c r="D151">
        <v>29172710</v>
      </c>
      <c r="E151">
        <v>1</v>
      </c>
      <c r="F151">
        <v>1</v>
      </c>
      <c r="G151">
        <v>1</v>
      </c>
      <c r="H151">
        <v>2</v>
      </c>
      <c r="I151" t="s">
        <v>238</v>
      </c>
      <c r="J151" t="s">
        <v>239</v>
      </c>
      <c r="K151" t="s">
        <v>240</v>
      </c>
      <c r="L151">
        <v>1368</v>
      </c>
      <c r="N151">
        <v>1011</v>
      </c>
      <c r="O151" t="s">
        <v>234</v>
      </c>
      <c r="P151" t="s">
        <v>234</v>
      </c>
      <c r="Q151">
        <v>1</v>
      </c>
      <c r="X151">
        <v>0.35</v>
      </c>
      <c r="Y151">
        <v>0</v>
      </c>
      <c r="Z151">
        <v>46.56</v>
      </c>
      <c r="AA151">
        <v>10.06</v>
      </c>
      <c r="AB151">
        <v>0</v>
      </c>
      <c r="AC151">
        <v>0</v>
      </c>
      <c r="AD151">
        <v>1</v>
      </c>
      <c r="AE151">
        <v>0</v>
      </c>
      <c r="AF151" t="s">
        <v>98</v>
      </c>
      <c r="AG151">
        <v>0.42</v>
      </c>
      <c r="AH151">
        <v>2</v>
      </c>
      <c r="AI151">
        <v>64975906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ROW(Source!A193)</f>
        <v>193</v>
      </c>
      <c r="B152">
        <v>64975919</v>
      </c>
      <c r="C152">
        <v>64975901</v>
      </c>
      <c r="D152">
        <v>29173040</v>
      </c>
      <c r="E152">
        <v>1</v>
      </c>
      <c r="F152">
        <v>1</v>
      </c>
      <c r="G152">
        <v>1</v>
      </c>
      <c r="H152">
        <v>2</v>
      </c>
      <c r="I152" t="s">
        <v>241</v>
      </c>
      <c r="J152" t="s">
        <v>242</v>
      </c>
      <c r="K152" t="s">
        <v>243</v>
      </c>
      <c r="L152">
        <v>1368</v>
      </c>
      <c r="N152">
        <v>1011</v>
      </c>
      <c r="O152" t="s">
        <v>234</v>
      </c>
      <c r="P152" t="s">
        <v>234</v>
      </c>
      <c r="Q152">
        <v>1</v>
      </c>
      <c r="X152">
        <v>0.35</v>
      </c>
      <c r="Y152">
        <v>0</v>
      </c>
      <c r="Z152">
        <v>2.99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98</v>
      </c>
      <c r="AG152">
        <v>0.42</v>
      </c>
      <c r="AH152">
        <v>2</v>
      </c>
      <c r="AI152">
        <v>64975907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ROW(Source!A193)</f>
        <v>193</v>
      </c>
      <c r="B153">
        <v>64975920</v>
      </c>
      <c r="C153">
        <v>64975901</v>
      </c>
      <c r="D153">
        <v>29174913</v>
      </c>
      <c r="E153">
        <v>1</v>
      </c>
      <c r="F153">
        <v>1</v>
      </c>
      <c r="G153">
        <v>1</v>
      </c>
      <c r="H153">
        <v>2</v>
      </c>
      <c r="I153" t="s">
        <v>244</v>
      </c>
      <c r="J153" t="s">
        <v>245</v>
      </c>
      <c r="K153" t="s">
        <v>246</v>
      </c>
      <c r="L153">
        <v>1368</v>
      </c>
      <c r="N153">
        <v>1011</v>
      </c>
      <c r="O153" t="s">
        <v>234</v>
      </c>
      <c r="P153" t="s">
        <v>234</v>
      </c>
      <c r="Q153">
        <v>1</v>
      </c>
      <c r="X153">
        <v>0.24</v>
      </c>
      <c r="Y153">
        <v>0</v>
      </c>
      <c r="Z153">
        <v>87.17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98</v>
      </c>
      <c r="AG153">
        <v>0.28799999999999998</v>
      </c>
      <c r="AH153">
        <v>2</v>
      </c>
      <c r="AI153">
        <v>64975908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ROW(Source!A193)</f>
        <v>193</v>
      </c>
      <c r="B154">
        <v>64975921</v>
      </c>
      <c r="C154">
        <v>64975901</v>
      </c>
      <c r="D154">
        <v>29113386</v>
      </c>
      <c r="E154">
        <v>1</v>
      </c>
      <c r="F154">
        <v>1</v>
      </c>
      <c r="G154">
        <v>1</v>
      </c>
      <c r="H154">
        <v>3</v>
      </c>
      <c r="I154" t="s">
        <v>247</v>
      </c>
      <c r="J154" t="s">
        <v>248</v>
      </c>
      <c r="K154" t="s">
        <v>249</v>
      </c>
      <c r="L154">
        <v>1348</v>
      </c>
      <c r="N154">
        <v>1009</v>
      </c>
      <c r="O154" t="s">
        <v>250</v>
      </c>
      <c r="P154" t="s">
        <v>250</v>
      </c>
      <c r="Q154">
        <v>1000</v>
      </c>
      <c r="X154">
        <v>2.9999999999999997E-4</v>
      </c>
      <c r="Y154">
        <v>5000.01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2.9999999999999997E-4</v>
      </c>
      <c r="AH154">
        <v>2</v>
      </c>
      <c r="AI154">
        <v>64975909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ROW(Source!A193)</f>
        <v>193</v>
      </c>
      <c r="B155">
        <v>64975922</v>
      </c>
      <c r="C155">
        <v>64975901</v>
      </c>
      <c r="D155">
        <v>29113980</v>
      </c>
      <c r="E155">
        <v>1</v>
      </c>
      <c r="F155">
        <v>1</v>
      </c>
      <c r="G155">
        <v>1</v>
      </c>
      <c r="H155">
        <v>3</v>
      </c>
      <c r="I155" t="s">
        <v>251</v>
      </c>
      <c r="J155" t="s">
        <v>252</v>
      </c>
      <c r="K155" t="s">
        <v>253</v>
      </c>
      <c r="L155">
        <v>1346</v>
      </c>
      <c r="N155">
        <v>1009</v>
      </c>
      <c r="O155" t="s">
        <v>254</v>
      </c>
      <c r="P155" t="s">
        <v>254</v>
      </c>
      <c r="Q155">
        <v>1</v>
      </c>
      <c r="X155">
        <v>0.15</v>
      </c>
      <c r="Y155">
        <v>14.31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0.15</v>
      </c>
      <c r="AH155">
        <v>2</v>
      </c>
      <c r="AI155">
        <v>64975910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ROW(Source!A193)</f>
        <v>193</v>
      </c>
      <c r="B156">
        <v>64975923</v>
      </c>
      <c r="C156">
        <v>64975901</v>
      </c>
      <c r="D156">
        <v>29114246</v>
      </c>
      <c r="E156">
        <v>1</v>
      </c>
      <c r="F156">
        <v>1</v>
      </c>
      <c r="G156">
        <v>1</v>
      </c>
      <c r="H156">
        <v>3</v>
      </c>
      <c r="I156" t="s">
        <v>255</v>
      </c>
      <c r="J156" t="s">
        <v>256</v>
      </c>
      <c r="K156" t="s">
        <v>257</v>
      </c>
      <c r="L156">
        <v>1346</v>
      </c>
      <c r="N156">
        <v>1009</v>
      </c>
      <c r="O156" t="s">
        <v>254</v>
      </c>
      <c r="P156" t="s">
        <v>254</v>
      </c>
      <c r="Q156">
        <v>1</v>
      </c>
      <c r="X156">
        <v>0.1</v>
      </c>
      <c r="Y156">
        <v>9.0399999999999991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</v>
      </c>
      <c r="AH156">
        <v>2</v>
      </c>
      <c r="AI156">
        <v>64975911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ROW(Source!A193)</f>
        <v>193</v>
      </c>
      <c r="B157">
        <v>64975924</v>
      </c>
      <c r="C157">
        <v>64975901</v>
      </c>
      <c r="D157">
        <v>29110426</v>
      </c>
      <c r="E157">
        <v>1</v>
      </c>
      <c r="F157">
        <v>1</v>
      </c>
      <c r="G157">
        <v>1</v>
      </c>
      <c r="H157">
        <v>3</v>
      </c>
      <c r="I157" t="s">
        <v>258</v>
      </c>
      <c r="J157" t="s">
        <v>259</v>
      </c>
      <c r="K157" t="s">
        <v>260</v>
      </c>
      <c r="L157">
        <v>1346</v>
      </c>
      <c r="N157">
        <v>1009</v>
      </c>
      <c r="O157" t="s">
        <v>254</v>
      </c>
      <c r="P157" t="s">
        <v>254</v>
      </c>
      <c r="Q157">
        <v>1</v>
      </c>
      <c r="X157">
        <v>0.05</v>
      </c>
      <c r="Y157">
        <v>28.67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0.05</v>
      </c>
      <c r="AH157">
        <v>2</v>
      </c>
      <c r="AI157">
        <v>64975912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ROW(Source!A193)</f>
        <v>193</v>
      </c>
      <c r="B158">
        <v>64975925</v>
      </c>
      <c r="C158">
        <v>64975901</v>
      </c>
      <c r="D158">
        <v>29171808</v>
      </c>
      <c r="E158">
        <v>1</v>
      </c>
      <c r="F158">
        <v>1</v>
      </c>
      <c r="G158">
        <v>1</v>
      </c>
      <c r="H158">
        <v>3</v>
      </c>
      <c r="I158" t="s">
        <v>261</v>
      </c>
      <c r="J158" t="s">
        <v>262</v>
      </c>
      <c r="K158" t="s">
        <v>263</v>
      </c>
      <c r="L158">
        <v>1374</v>
      </c>
      <c r="N158">
        <v>1013</v>
      </c>
      <c r="O158" t="s">
        <v>264</v>
      </c>
      <c r="P158" t="s">
        <v>264</v>
      </c>
      <c r="Q158">
        <v>1</v>
      </c>
      <c r="X158">
        <v>0.47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0.47</v>
      </c>
      <c r="AH158">
        <v>2</v>
      </c>
      <c r="AI158">
        <v>64975913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ROW(Source!A194)</f>
        <v>194</v>
      </c>
      <c r="B159">
        <v>64975914</v>
      </c>
      <c r="C159">
        <v>64975901</v>
      </c>
      <c r="D159">
        <v>29364679</v>
      </c>
      <c r="E159">
        <v>1</v>
      </c>
      <c r="F159">
        <v>1</v>
      </c>
      <c r="G159">
        <v>1</v>
      </c>
      <c r="H159">
        <v>1</v>
      </c>
      <c r="I159" t="s">
        <v>226</v>
      </c>
      <c r="J159" t="s">
        <v>3</v>
      </c>
      <c r="K159" t="s">
        <v>227</v>
      </c>
      <c r="L159">
        <v>1369</v>
      </c>
      <c r="N159">
        <v>1013</v>
      </c>
      <c r="O159" t="s">
        <v>228</v>
      </c>
      <c r="P159" t="s">
        <v>228</v>
      </c>
      <c r="Q159">
        <v>1</v>
      </c>
      <c r="X159">
        <v>2.37</v>
      </c>
      <c r="Y159">
        <v>0</v>
      </c>
      <c r="Z159">
        <v>0</v>
      </c>
      <c r="AA159">
        <v>0</v>
      </c>
      <c r="AB159">
        <v>9.92</v>
      </c>
      <c r="AC159">
        <v>0</v>
      </c>
      <c r="AD159">
        <v>1</v>
      </c>
      <c r="AE159">
        <v>1</v>
      </c>
      <c r="AF159" t="s">
        <v>98</v>
      </c>
      <c r="AG159">
        <v>2.8439999999999999</v>
      </c>
      <c r="AH159">
        <v>2</v>
      </c>
      <c r="AI159">
        <v>64975902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ROW(Source!A194)</f>
        <v>194</v>
      </c>
      <c r="B160">
        <v>64975915</v>
      </c>
      <c r="C160">
        <v>64975901</v>
      </c>
      <c r="D160">
        <v>121548</v>
      </c>
      <c r="E160">
        <v>1</v>
      </c>
      <c r="F160">
        <v>1</v>
      </c>
      <c r="G160">
        <v>1</v>
      </c>
      <c r="H160">
        <v>1</v>
      </c>
      <c r="I160" t="s">
        <v>35</v>
      </c>
      <c r="J160" t="s">
        <v>3</v>
      </c>
      <c r="K160" t="s">
        <v>229</v>
      </c>
      <c r="L160">
        <v>608254</v>
      </c>
      <c r="N160">
        <v>1013</v>
      </c>
      <c r="O160" t="s">
        <v>230</v>
      </c>
      <c r="P160" t="s">
        <v>230</v>
      </c>
      <c r="Q160">
        <v>1</v>
      </c>
      <c r="X160">
        <v>0.59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98</v>
      </c>
      <c r="AG160">
        <v>0.70799999999999996</v>
      </c>
      <c r="AH160">
        <v>2</v>
      </c>
      <c r="AI160">
        <v>64975903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ROW(Source!A194)</f>
        <v>194</v>
      </c>
      <c r="B161">
        <v>64975916</v>
      </c>
      <c r="C161">
        <v>64975901</v>
      </c>
      <c r="D161">
        <v>29172362</v>
      </c>
      <c r="E161">
        <v>1</v>
      </c>
      <c r="F161">
        <v>1</v>
      </c>
      <c r="G161">
        <v>1</v>
      </c>
      <c r="H161">
        <v>2</v>
      </c>
      <c r="I161" t="s">
        <v>231</v>
      </c>
      <c r="J161" t="s">
        <v>232</v>
      </c>
      <c r="K161" t="s">
        <v>233</v>
      </c>
      <c r="L161">
        <v>1368</v>
      </c>
      <c r="N161">
        <v>1011</v>
      </c>
      <c r="O161" t="s">
        <v>234</v>
      </c>
      <c r="P161" t="s">
        <v>234</v>
      </c>
      <c r="Q161">
        <v>1</v>
      </c>
      <c r="X161">
        <v>0.24</v>
      </c>
      <c r="Y161">
        <v>0</v>
      </c>
      <c r="Z161">
        <v>134.65</v>
      </c>
      <c r="AA161">
        <v>13.5</v>
      </c>
      <c r="AB161">
        <v>0</v>
      </c>
      <c r="AC161">
        <v>0</v>
      </c>
      <c r="AD161">
        <v>1</v>
      </c>
      <c r="AE161">
        <v>0</v>
      </c>
      <c r="AF161" t="s">
        <v>98</v>
      </c>
      <c r="AG161">
        <v>0.28799999999999998</v>
      </c>
      <c r="AH161">
        <v>2</v>
      </c>
      <c r="AI161">
        <v>64975904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ROW(Source!A194)</f>
        <v>194</v>
      </c>
      <c r="B162">
        <v>64975917</v>
      </c>
      <c r="C162">
        <v>64975901</v>
      </c>
      <c r="D162">
        <v>29172657</v>
      </c>
      <c r="E162">
        <v>1</v>
      </c>
      <c r="F162">
        <v>1</v>
      </c>
      <c r="G162">
        <v>1</v>
      </c>
      <c r="H162">
        <v>2</v>
      </c>
      <c r="I162" t="s">
        <v>235</v>
      </c>
      <c r="J162" t="s">
        <v>236</v>
      </c>
      <c r="K162" t="s">
        <v>237</v>
      </c>
      <c r="L162">
        <v>1368</v>
      </c>
      <c r="N162">
        <v>1011</v>
      </c>
      <c r="O162" t="s">
        <v>234</v>
      </c>
      <c r="P162" t="s">
        <v>234</v>
      </c>
      <c r="Q162">
        <v>1</v>
      </c>
      <c r="X162">
        <v>0.79</v>
      </c>
      <c r="Y162">
        <v>0</v>
      </c>
      <c r="Z162">
        <v>8.1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98</v>
      </c>
      <c r="AG162">
        <v>0.94799999999999995</v>
      </c>
      <c r="AH162">
        <v>2</v>
      </c>
      <c r="AI162">
        <v>64975905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ROW(Source!A194)</f>
        <v>194</v>
      </c>
      <c r="B163">
        <v>64975918</v>
      </c>
      <c r="C163">
        <v>64975901</v>
      </c>
      <c r="D163">
        <v>29172710</v>
      </c>
      <c r="E163">
        <v>1</v>
      </c>
      <c r="F163">
        <v>1</v>
      </c>
      <c r="G163">
        <v>1</v>
      </c>
      <c r="H163">
        <v>2</v>
      </c>
      <c r="I163" t="s">
        <v>238</v>
      </c>
      <c r="J163" t="s">
        <v>239</v>
      </c>
      <c r="K163" t="s">
        <v>240</v>
      </c>
      <c r="L163">
        <v>1368</v>
      </c>
      <c r="N163">
        <v>1011</v>
      </c>
      <c r="O163" t="s">
        <v>234</v>
      </c>
      <c r="P163" t="s">
        <v>234</v>
      </c>
      <c r="Q163">
        <v>1</v>
      </c>
      <c r="X163">
        <v>0.35</v>
      </c>
      <c r="Y163">
        <v>0</v>
      </c>
      <c r="Z163">
        <v>46.56</v>
      </c>
      <c r="AA163">
        <v>10.06</v>
      </c>
      <c r="AB163">
        <v>0</v>
      </c>
      <c r="AC163">
        <v>0</v>
      </c>
      <c r="AD163">
        <v>1</v>
      </c>
      <c r="AE163">
        <v>0</v>
      </c>
      <c r="AF163" t="s">
        <v>98</v>
      </c>
      <c r="AG163">
        <v>0.42</v>
      </c>
      <c r="AH163">
        <v>2</v>
      </c>
      <c r="AI163">
        <v>64975906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ROW(Source!A194)</f>
        <v>194</v>
      </c>
      <c r="B164">
        <v>64975919</v>
      </c>
      <c r="C164">
        <v>64975901</v>
      </c>
      <c r="D164">
        <v>29173040</v>
      </c>
      <c r="E164">
        <v>1</v>
      </c>
      <c r="F164">
        <v>1</v>
      </c>
      <c r="G164">
        <v>1</v>
      </c>
      <c r="H164">
        <v>2</v>
      </c>
      <c r="I164" t="s">
        <v>241</v>
      </c>
      <c r="J164" t="s">
        <v>242</v>
      </c>
      <c r="K164" t="s">
        <v>243</v>
      </c>
      <c r="L164">
        <v>1368</v>
      </c>
      <c r="N164">
        <v>1011</v>
      </c>
      <c r="O164" t="s">
        <v>234</v>
      </c>
      <c r="P164" t="s">
        <v>234</v>
      </c>
      <c r="Q164">
        <v>1</v>
      </c>
      <c r="X164">
        <v>0.35</v>
      </c>
      <c r="Y164">
        <v>0</v>
      </c>
      <c r="Z164">
        <v>2.99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98</v>
      </c>
      <c r="AG164">
        <v>0.42</v>
      </c>
      <c r="AH164">
        <v>2</v>
      </c>
      <c r="AI164">
        <v>64975907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ROW(Source!A194)</f>
        <v>194</v>
      </c>
      <c r="B165">
        <v>64975920</v>
      </c>
      <c r="C165">
        <v>64975901</v>
      </c>
      <c r="D165">
        <v>29174913</v>
      </c>
      <c r="E165">
        <v>1</v>
      </c>
      <c r="F165">
        <v>1</v>
      </c>
      <c r="G165">
        <v>1</v>
      </c>
      <c r="H165">
        <v>2</v>
      </c>
      <c r="I165" t="s">
        <v>244</v>
      </c>
      <c r="J165" t="s">
        <v>245</v>
      </c>
      <c r="K165" t="s">
        <v>246</v>
      </c>
      <c r="L165">
        <v>1368</v>
      </c>
      <c r="N165">
        <v>1011</v>
      </c>
      <c r="O165" t="s">
        <v>234</v>
      </c>
      <c r="P165" t="s">
        <v>234</v>
      </c>
      <c r="Q165">
        <v>1</v>
      </c>
      <c r="X165">
        <v>0.24</v>
      </c>
      <c r="Y165">
        <v>0</v>
      </c>
      <c r="Z165">
        <v>87.17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98</v>
      </c>
      <c r="AG165">
        <v>0.28799999999999998</v>
      </c>
      <c r="AH165">
        <v>2</v>
      </c>
      <c r="AI165">
        <v>64975908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ROW(Source!A194)</f>
        <v>194</v>
      </c>
      <c r="B166">
        <v>64975921</v>
      </c>
      <c r="C166">
        <v>64975901</v>
      </c>
      <c r="D166">
        <v>29113386</v>
      </c>
      <c r="E166">
        <v>1</v>
      </c>
      <c r="F166">
        <v>1</v>
      </c>
      <c r="G166">
        <v>1</v>
      </c>
      <c r="H166">
        <v>3</v>
      </c>
      <c r="I166" t="s">
        <v>247</v>
      </c>
      <c r="J166" t="s">
        <v>248</v>
      </c>
      <c r="K166" t="s">
        <v>249</v>
      </c>
      <c r="L166">
        <v>1348</v>
      </c>
      <c r="N166">
        <v>1009</v>
      </c>
      <c r="O166" t="s">
        <v>250</v>
      </c>
      <c r="P166" t="s">
        <v>250</v>
      </c>
      <c r="Q166">
        <v>1000</v>
      </c>
      <c r="X166">
        <v>2.9999999999999997E-4</v>
      </c>
      <c r="Y166">
        <v>5000.01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2.9999999999999997E-4</v>
      </c>
      <c r="AH166">
        <v>2</v>
      </c>
      <c r="AI166">
        <v>64975909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ROW(Source!A194)</f>
        <v>194</v>
      </c>
      <c r="B167">
        <v>64975922</v>
      </c>
      <c r="C167">
        <v>64975901</v>
      </c>
      <c r="D167">
        <v>29113980</v>
      </c>
      <c r="E167">
        <v>1</v>
      </c>
      <c r="F167">
        <v>1</v>
      </c>
      <c r="G167">
        <v>1</v>
      </c>
      <c r="H167">
        <v>3</v>
      </c>
      <c r="I167" t="s">
        <v>251</v>
      </c>
      <c r="J167" t="s">
        <v>252</v>
      </c>
      <c r="K167" t="s">
        <v>253</v>
      </c>
      <c r="L167">
        <v>1346</v>
      </c>
      <c r="N167">
        <v>1009</v>
      </c>
      <c r="O167" t="s">
        <v>254</v>
      </c>
      <c r="P167" t="s">
        <v>254</v>
      </c>
      <c r="Q167">
        <v>1</v>
      </c>
      <c r="X167">
        <v>0.15</v>
      </c>
      <c r="Y167">
        <v>14.31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0.15</v>
      </c>
      <c r="AH167">
        <v>2</v>
      </c>
      <c r="AI167">
        <v>64975910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ROW(Source!A194)</f>
        <v>194</v>
      </c>
      <c r="B168">
        <v>64975923</v>
      </c>
      <c r="C168">
        <v>64975901</v>
      </c>
      <c r="D168">
        <v>29114246</v>
      </c>
      <c r="E168">
        <v>1</v>
      </c>
      <c r="F168">
        <v>1</v>
      </c>
      <c r="G168">
        <v>1</v>
      </c>
      <c r="H168">
        <v>3</v>
      </c>
      <c r="I168" t="s">
        <v>255</v>
      </c>
      <c r="J168" t="s">
        <v>256</v>
      </c>
      <c r="K168" t="s">
        <v>257</v>
      </c>
      <c r="L168">
        <v>1346</v>
      </c>
      <c r="N168">
        <v>1009</v>
      </c>
      <c r="O168" t="s">
        <v>254</v>
      </c>
      <c r="P168" t="s">
        <v>254</v>
      </c>
      <c r="Q168">
        <v>1</v>
      </c>
      <c r="X168">
        <v>0.1</v>
      </c>
      <c r="Y168">
        <v>9.0399999999999991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0.1</v>
      </c>
      <c r="AH168">
        <v>2</v>
      </c>
      <c r="AI168">
        <v>64975911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ROW(Source!A194)</f>
        <v>194</v>
      </c>
      <c r="B169">
        <v>64975924</v>
      </c>
      <c r="C169">
        <v>64975901</v>
      </c>
      <c r="D169">
        <v>29110426</v>
      </c>
      <c r="E169">
        <v>1</v>
      </c>
      <c r="F169">
        <v>1</v>
      </c>
      <c r="G169">
        <v>1</v>
      </c>
      <c r="H169">
        <v>3</v>
      </c>
      <c r="I169" t="s">
        <v>258</v>
      </c>
      <c r="J169" t="s">
        <v>259</v>
      </c>
      <c r="K169" t="s">
        <v>260</v>
      </c>
      <c r="L169">
        <v>1346</v>
      </c>
      <c r="N169">
        <v>1009</v>
      </c>
      <c r="O169" t="s">
        <v>254</v>
      </c>
      <c r="P169" t="s">
        <v>254</v>
      </c>
      <c r="Q169">
        <v>1</v>
      </c>
      <c r="X169">
        <v>0.05</v>
      </c>
      <c r="Y169">
        <v>28.67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0.05</v>
      </c>
      <c r="AH169">
        <v>2</v>
      </c>
      <c r="AI169">
        <v>64975912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ROW(Source!A194)</f>
        <v>194</v>
      </c>
      <c r="B170">
        <v>64975925</v>
      </c>
      <c r="C170">
        <v>64975901</v>
      </c>
      <c r="D170">
        <v>29171808</v>
      </c>
      <c r="E170">
        <v>1</v>
      </c>
      <c r="F170">
        <v>1</v>
      </c>
      <c r="G170">
        <v>1</v>
      </c>
      <c r="H170">
        <v>3</v>
      </c>
      <c r="I170" t="s">
        <v>261</v>
      </c>
      <c r="J170" t="s">
        <v>262</v>
      </c>
      <c r="K170" t="s">
        <v>263</v>
      </c>
      <c r="L170">
        <v>1374</v>
      </c>
      <c r="N170">
        <v>1013</v>
      </c>
      <c r="O170" t="s">
        <v>264</v>
      </c>
      <c r="P170" t="s">
        <v>264</v>
      </c>
      <c r="Q170">
        <v>1</v>
      </c>
      <c r="X170">
        <v>0.47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0.47</v>
      </c>
      <c r="AH170">
        <v>2</v>
      </c>
      <c r="AI170">
        <v>64975913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ROW(Source!A195)</f>
        <v>195</v>
      </c>
      <c r="B171">
        <v>64975946</v>
      </c>
      <c r="C171">
        <v>64975926</v>
      </c>
      <c r="D171">
        <v>29364679</v>
      </c>
      <c r="E171">
        <v>1</v>
      </c>
      <c r="F171">
        <v>1</v>
      </c>
      <c r="G171">
        <v>1</v>
      </c>
      <c r="H171">
        <v>1</v>
      </c>
      <c r="I171" t="s">
        <v>226</v>
      </c>
      <c r="J171" t="s">
        <v>3</v>
      </c>
      <c r="K171" t="s">
        <v>227</v>
      </c>
      <c r="L171">
        <v>1369</v>
      </c>
      <c r="N171">
        <v>1013</v>
      </c>
      <c r="O171" t="s">
        <v>228</v>
      </c>
      <c r="P171" t="s">
        <v>228</v>
      </c>
      <c r="Q171">
        <v>1</v>
      </c>
      <c r="X171">
        <v>1.1200000000000001</v>
      </c>
      <c r="Y171">
        <v>0</v>
      </c>
      <c r="Z171">
        <v>0</v>
      </c>
      <c r="AA171">
        <v>0</v>
      </c>
      <c r="AB171">
        <v>9.92</v>
      </c>
      <c r="AC171">
        <v>0</v>
      </c>
      <c r="AD171">
        <v>1</v>
      </c>
      <c r="AE171">
        <v>1</v>
      </c>
      <c r="AF171" t="s">
        <v>98</v>
      </c>
      <c r="AG171">
        <v>1.3440000000000001</v>
      </c>
      <c r="AH171">
        <v>2</v>
      </c>
      <c r="AI171">
        <v>64975927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ROW(Source!A195)</f>
        <v>195</v>
      </c>
      <c r="B172">
        <v>64975947</v>
      </c>
      <c r="C172">
        <v>64975926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35</v>
      </c>
      <c r="J172" t="s">
        <v>3</v>
      </c>
      <c r="K172" t="s">
        <v>229</v>
      </c>
      <c r="L172">
        <v>608254</v>
      </c>
      <c r="N172">
        <v>1013</v>
      </c>
      <c r="O172" t="s">
        <v>230</v>
      </c>
      <c r="P172" t="s">
        <v>230</v>
      </c>
      <c r="Q172">
        <v>1</v>
      </c>
      <c r="X172">
        <v>0.16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98</v>
      </c>
      <c r="AG172">
        <v>0.192</v>
      </c>
      <c r="AH172">
        <v>2</v>
      </c>
      <c r="AI172">
        <v>64975928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ROW(Source!A195)</f>
        <v>195</v>
      </c>
      <c r="B173">
        <v>64975948</v>
      </c>
      <c r="C173">
        <v>64975926</v>
      </c>
      <c r="D173">
        <v>29172657</v>
      </c>
      <c r="E173">
        <v>1</v>
      </c>
      <c r="F173">
        <v>1</v>
      </c>
      <c r="G173">
        <v>1</v>
      </c>
      <c r="H173">
        <v>2</v>
      </c>
      <c r="I173" t="s">
        <v>235</v>
      </c>
      <c r="J173" t="s">
        <v>236</v>
      </c>
      <c r="K173" t="s">
        <v>237</v>
      </c>
      <c r="L173">
        <v>1368</v>
      </c>
      <c r="N173">
        <v>1011</v>
      </c>
      <c r="O173" t="s">
        <v>234</v>
      </c>
      <c r="P173" t="s">
        <v>234</v>
      </c>
      <c r="Q173">
        <v>1</v>
      </c>
      <c r="X173">
        <v>0.32</v>
      </c>
      <c r="Y173">
        <v>0</v>
      </c>
      <c r="Z173">
        <v>8.1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98</v>
      </c>
      <c r="AG173">
        <v>0.38400000000000001</v>
      </c>
      <c r="AH173">
        <v>2</v>
      </c>
      <c r="AI173">
        <v>64975929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ROW(Source!A195)</f>
        <v>195</v>
      </c>
      <c r="B174">
        <v>64975949</v>
      </c>
      <c r="C174">
        <v>64975926</v>
      </c>
      <c r="D174">
        <v>29174537</v>
      </c>
      <c r="E174">
        <v>1</v>
      </c>
      <c r="F174">
        <v>1</v>
      </c>
      <c r="G174">
        <v>1</v>
      </c>
      <c r="H174">
        <v>2</v>
      </c>
      <c r="I174" t="s">
        <v>265</v>
      </c>
      <c r="J174" t="s">
        <v>266</v>
      </c>
      <c r="K174" t="s">
        <v>267</v>
      </c>
      <c r="L174">
        <v>1368</v>
      </c>
      <c r="N174">
        <v>1011</v>
      </c>
      <c r="O174" t="s">
        <v>234</v>
      </c>
      <c r="P174" t="s">
        <v>234</v>
      </c>
      <c r="Q174">
        <v>1</v>
      </c>
      <c r="X174">
        <v>0.08</v>
      </c>
      <c r="Y174">
        <v>0</v>
      </c>
      <c r="Z174">
        <v>40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98</v>
      </c>
      <c r="AG174">
        <v>9.6000000000000002E-2</v>
      </c>
      <c r="AH174">
        <v>2</v>
      </c>
      <c r="AI174">
        <v>64975930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ROW(Source!A195)</f>
        <v>195</v>
      </c>
      <c r="B175">
        <v>64975950</v>
      </c>
      <c r="C175">
        <v>64975926</v>
      </c>
      <c r="D175">
        <v>29174542</v>
      </c>
      <c r="E175">
        <v>1</v>
      </c>
      <c r="F175">
        <v>1</v>
      </c>
      <c r="G175">
        <v>1</v>
      </c>
      <c r="H175">
        <v>2</v>
      </c>
      <c r="I175" t="s">
        <v>268</v>
      </c>
      <c r="J175" t="s">
        <v>269</v>
      </c>
      <c r="K175" t="s">
        <v>270</v>
      </c>
      <c r="L175">
        <v>1368</v>
      </c>
      <c r="N175">
        <v>1011</v>
      </c>
      <c r="O175" t="s">
        <v>234</v>
      </c>
      <c r="P175" t="s">
        <v>234</v>
      </c>
      <c r="Q175">
        <v>1</v>
      </c>
      <c r="X175">
        <v>0.08</v>
      </c>
      <c r="Y175">
        <v>0</v>
      </c>
      <c r="Z175">
        <v>13.96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98</v>
      </c>
      <c r="AG175">
        <v>9.6000000000000002E-2</v>
      </c>
      <c r="AH175">
        <v>2</v>
      </c>
      <c r="AI175">
        <v>64975931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ROW(Source!A195)</f>
        <v>195</v>
      </c>
      <c r="B176">
        <v>64975951</v>
      </c>
      <c r="C176">
        <v>64975926</v>
      </c>
      <c r="D176">
        <v>29174653</v>
      </c>
      <c r="E176">
        <v>1</v>
      </c>
      <c r="F176">
        <v>1</v>
      </c>
      <c r="G176">
        <v>1</v>
      </c>
      <c r="H176">
        <v>2</v>
      </c>
      <c r="I176" t="s">
        <v>271</v>
      </c>
      <c r="J176" t="s">
        <v>272</v>
      </c>
      <c r="K176" t="s">
        <v>273</v>
      </c>
      <c r="L176">
        <v>1368</v>
      </c>
      <c r="N176">
        <v>1011</v>
      </c>
      <c r="O176" t="s">
        <v>234</v>
      </c>
      <c r="P176" t="s">
        <v>234</v>
      </c>
      <c r="Q176">
        <v>1</v>
      </c>
      <c r="X176">
        <v>0.1</v>
      </c>
      <c r="Y176">
        <v>0</v>
      </c>
      <c r="Z176">
        <v>6.82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98</v>
      </c>
      <c r="AG176">
        <v>0.12</v>
      </c>
      <c r="AH176">
        <v>2</v>
      </c>
      <c r="AI176">
        <v>64975932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ROW(Source!A195)</f>
        <v>195</v>
      </c>
      <c r="B177">
        <v>64975952</v>
      </c>
      <c r="C177">
        <v>64975926</v>
      </c>
      <c r="D177">
        <v>29174690</v>
      </c>
      <c r="E177">
        <v>1</v>
      </c>
      <c r="F177">
        <v>1</v>
      </c>
      <c r="G177">
        <v>1</v>
      </c>
      <c r="H177">
        <v>2</v>
      </c>
      <c r="I177" t="s">
        <v>274</v>
      </c>
      <c r="J177" t="s">
        <v>275</v>
      </c>
      <c r="K177" t="s">
        <v>276</v>
      </c>
      <c r="L177">
        <v>1368</v>
      </c>
      <c r="N177">
        <v>1011</v>
      </c>
      <c r="O177" t="s">
        <v>234</v>
      </c>
      <c r="P177" t="s">
        <v>234</v>
      </c>
      <c r="Q177">
        <v>1</v>
      </c>
      <c r="X177">
        <v>0.08</v>
      </c>
      <c r="Y177">
        <v>0</v>
      </c>
      <c r="Z177">
        <v>16.920000000000002</v>
      </c>
      <c r="AA177">
        <v>10.06</v>
      </c>
      <c r="AB177">
        <v>0</v>
      </c>
      <c r="AC177">
        <v>0</v>
      </c>
      <c r="AD177">
        <v>1</v>
      </c>
      <c r="AE177">
        <v>0</v>
      </c>
      <c r="AF177" t="s">
        <v>98</v>
      </c>
      <c r="AG177">
        <v>9.6000000000000002E-2</v>
      </c>
      <c r="AH177">
        <v>2</v>
      </c>
      <c r="AI177">
        <v>64975933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ROW(Source!A195)</f>
        <v>195</v>
      </c>
      <c r="B178">
        <v>64975953</v>
      </c>
      <c r="C178">
        <v>64975926</v>
      </c>
      <c r="D178">
        <v>29174691</v>
      </c>
      <c r="E178">
        <v>1</v>
      </c>
      <c r="F178">
        <v>1</v>
      </c>
      <c r="G178">
        <v>1</v>
      </c>
      <c r="H178">
        <v>2</v>
      </c>
      <c r="I178" t="s">
        <v>277</v>
      </c>
      <c r="J178" t="s">
        <v>278</v>
      </c>
      <c r="K178" t="s">
        <v>279</v>
      </c>
      <c r="L178">
        <v>1368</v>
      </c>
      <c r="N178">
        <v>1011</v>
      </c>
      <c r="O178" t="s">
        <v>234</v>
      </c>
      <c r="P178" t="s">
        <v>234</v>
      </c>
      <c r="Q178">
        <v>1</v>
      </c>
      <c r="X178">
        <v>0.08</v>
      </c>
      <c r="Y178">
        <v>0</v>
      </c>
      <c r="Z178">
        <v>56.24</v>
      </c>
      <c r="AA178">
        <v>10.06</v>
      </c>
      <c r="AB178">
        <v>0</v>
      </c>
      <c r="AC178">
        <v>0</v>
      </c>
      <c r="AD178">
        <v>1</v>
      </c>
      <c r="AE178">
        <v>0</v>
      </c>
      <c r="AF178" t="s">
        <v>98</v>
      </c>
      <c r="AG178">
        <v>9.6000000000000002E-2</v>
      </c>
      <c r="AH178">
        <v>2</v>
      </c>
      <c r="AI178">
        <v>64975934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ROW(Source!A195)</f>
        <v>195</v>
      </c>
      <c r="B179">
        <v>64975954</v>
      </c>
      <c r="C179">
        <v>64975926</v>
      </c>
      <c r="D179">
        <v>29174913</v>
      </c>
      <c r="E179">
        <v>1</v>
      </c>
      <c r="F179">
        <v>1</v>
      </c>
      <c r="G179">
        <v>1</v>
      </c>
      <c r="H179">
        <v>2</v>
      </c>
      <c r="I179" t="s">
        <v>244</v>
      </c>
      <c r="J179" t="s">
        <v>245</v>
      </c>
      <c r="K179" t="s">
        <v>246</v>
      </c>
      <c r="L179">
        <v>1368</v>
      </c>
      <c r="N179">
        <v>1011</v>
      </c>
      <c r="O179" t="s">
        <v>234</v>
      </c>
      <c r="P179" t="s">
        <v>234</v>
      </c>
      <c r="Q179">
        <v>1</v>
      </c>
      <c r="X179">
        <v>0.01</v>
      </c>
      <c r="Y179">
        <v>0</v>
      </c>
      <c r="Z179">
        <v>87.17</v>
      </c>
      <c r="AA179">
        <v>11.6</v>
      </c>
      <c r="AB179">
        <v>0</v>
      </c>
      <c r="AC179">
        <v>0</v>
      </c>
      <c r="AD179">
        <v>1</v>
      </c>
      <c r="AE179">
        <v>0</v>
      </c>
      <c r="AF179" t="s">
        <v>98</v>
      </c>
      <c r="AG179">
        <v>1.2E-2</v>
      </c>
      <c r="AH179">
        <v>2</v>
      </c>
      <c r="AI179">
        <v>64975935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ROW(Source!A195)</f>
        <v>195</v>
      </c>
      <c r="B180">
        <v>64975955</v>
      </c>
      <c r="C180">
        <v>64975926</v>
      </c>
      <c r="D180">
        <v>29107700</v>
      </c>
      <c r="E180">
        <v>1</v>
      </c>
      <c r="F180">
        <v>1</v>
      </c>
      <c r="G180">
        <v>1</v>
      </c>
      <c r="H180">
        <v>3</v>
      </c>
      <c r="I180" t="s">
        <v>280</v>
      </c>
      <c r="J180" t="s">
        <v>281</v>
      </c>
      <c r="K180" t="s">
        <v>282</v>
      </c>
      <c r="L180">
        <v>1348</v>
      </c>
      <c r="N180">
        <v>1009</v>
      </c>
      <c r="O180" t="s">
        <v>250</v>
      </c>
      <c r="P180" t="s">
        <v>250</v>
      </c>
      <c r="Q180">
        <v>1000</v>
      </c>
      <c r="X180">
        <v>1.0000000000000001E-5</v>
      </c>
      <c r="Y180">
        <v>6667.01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1.0000000000000001E-5</v>
      </c>
      <c r="AH180">
        <v>2</v>
      </c>
      <c r="AI180">
        <v>64975936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ROW(Source!A195)</f>
        <v>195</v>
      </c>
      <c r="B181">
        <v>64975956</v>
      </c>
      <c r="C181">
        <v>64975926</v>
      </c>
      <c r="D181">
        <v>29113979</v>
      </c>
      <c r="E181">
        <v>1</v>
      </c>
      <c r="F181">
        <v>1</v>
      </c>
      <c r="G181">
        <v>1</v>
      </c>
      <c r="H181">
        <v>3</v>
      </c>
      <c r="I181" t="s">
        <v>283</v>
      </c>
      <c r="J181" t="s">
        <v>284</v>
      </c>
      <c r="K181" t="s">
        <v>285</v>
      </c>
      <c r="L181">
        <v>1348</v>
      </c>
      <c r="N181">
        <v>1009</v>
      </c>
      <c r="O181" t="s">
        <v>250</v>
      </c>
      <c r="P181" t="s">
        <v>250</v>
      </c>
      <c r="Q181">
        <v>1000</v>
      </c>
      <c r="X181">
        <v>7.7999999999999999E-4</v>
      </c>
      <c r="Y181">
        <v>9749.99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7.7999999999999999E-4</v>
      </c>
      <c r="AH181">
        <v>2</v>
      </c>
      <c r="AI181">
        <v>64975937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ROW(Source!A195)</f>
        <v>195</v>
      </c>
      <c r="B182">
        <v>64975957</v>
      </c>
      <c r="C182">
        <v>64975926</v>
      </c>
      <c r="D182">
        <v>29114248</v>
      </c>
      <c r="E182">
        <v>1</v>
      </c>
      <c r="F182">
        <v>1</v>
      </c>
      <c r="G182">
        <v>1</v>
      </c>
      <c r="H182">
        <v>3</v>
      </c>
      <c r="I182" t="s">
        <v>286</v>
      </c>
      <c r="J182" t="s">
        <v>287</v>
      </c>
      <c r="K182" t="s">
        <v>288</v>
      </c>
      <c r="L182">
        <v>1346</v>
      </c>
      <c r="N182">
        <v>1009</v>
      </c>
      <c r="O182" t="s">
        <v>254</v>
      </c>
      <c r="P182" t="s">
        <v>254</v>
      </c>
      <c r="Q182">
        <v>1</v>
      </c>
      <c r="X182">
        <v>0.01</v>
      </c>
      <c r="Y182">
        <v>22.55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0.01</v>
      </c>
      <c r="AH182">
        <v>2</v>
      </c>
      <c r="AI182">
        <v>64975938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ROW(Source!A195)</f>
        <v>195</v>
      </c>
      <c r="B183">
        <v>64975958</v>
      </c>
      <c r="C183">
        <v>64975926</v>
      </c>
      <c r="D183">
        <v>29113104</v>
      </c>
      <c r="E183">
        <v>1</v>
      </c>
      <c r="F183">
        <v>1</v>
      </c>
      <c r="G183">
        <v>1</v>
      </c>
      <c r="H183">
        <v>3</v>
      </c>
      <c r="I183" t="s">
        <v>289</v>
      </c>
      <c r="J183" t="s">
        <v>290</v>
      </c>
      <c r="K183" t="s">
        <v>291</v>
      </c>
      <c r="L183">
        <v>1348</v>
      </c>
      <c r="N183">
        <v>1009</v>
      </c>
      <c r="O183" t="s">
        <v>250</v>
      </c>
      <c r="P183" t="s">
        <v>250</v>
      </c>
      <c r="Q183">
        <v>1000</v>
      </c>
      <c r="X183">
        <v>7.0000000000000001E-3</v>
      </c>
      <c r="Y183">
        <v>4909.6899999999996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7.0000000000000001E-3</v>
      </c>
      <c r="AH183">
        <v>2</v>
      </c>
      <c r="AI183">
        <v>64975939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ROW(Source!A195)</f>
        <v>195</v>
      </c>
      <c r="B184">
        <v>64975959</v>
      </c>
      <c r="C184">
        <v>64975926</v>
      </c>
      <c r="D184">
        <v>29113349</v>
      </c>
      <c r="E184">
        <v>1</v>
      </c>
      <c r="F184">
        <v>1</v>
      </c>
      <c r="G184">
        <v>1</v>
      </c>
      <c r="H184">
        <v>3</v>
      </c>
      <c r="I184" t="s">
        <v>292</v>
      </c>
      <c r="J184" t="s">
        <v>293</v>
      </c>
      <c r="K184" t="s">
        <v>294</v>
      </c>
      <c r="L184">
        <v>1301</v>
      </c>
      <c r="N184">
        <v>1003</v>
      </c>
      <c r="O184" t="s">
        <v>295</v>
      </c>
      <c r="P184" t="s">
        <v>295</v>
      </c>
      <c r="Q184">
        <v>1</v>
      </c>
      <c r="X184">
        <v>0.53</v>
      </c>
      <c r="Y184">
        <v>15.12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0.53</v>
      </c>
      <c r="AH184">
        <v>2</v>
      </c>
      <c r="AI184">
        <v>64975940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ROW(Source!A195)</f>
        <v>195</v>
      </c>
      <c r="B185">
        <v>64975960</v>
      </c>
      <c r="C185">
        <v>64975926</v>
      </c>
      <c r="D185">
        <v>29113897</v>
      </c>
      <c r="E185">
        <v>1</v>
      </c>
      <c r="F185">
        <v>1</v>
      </c>
      <c r="G185">
        <v>1</v>
      </c>
      <c r="H185">
        <v>3</v>
      </c>
      <c r="I185" t="s">
        <v>296</v>
      </c>
      <c r="J185" t="s">
        <v>297</v>
      </c>
      <c r="K185" t="s">
        <v>298</v>
      </c>
      <c r="L185">
        <v>1301</v>
      </c>
      <c r="N185">
        <v>1003</v>
      </c>
      <c r="O185" t="s">
        <v>295</v>
      </c>
      <c r="P185" t="s">
        <v>295</v>
      </c>
      <c r="Q185">
        <v>1</v>
      </c>
      <c r="X185">
        <v>0.11</v>
      </c>
      <c r="Y185">
        <v>23.79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0.11</v>
      </c>
      <c r="AH185">
        <v>2</v>
      </c>
      <c r="AI185">
        <v>64975941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ROW(Source!A195)</f>
        <v>195</v>
      </c>
      <c r="B186">
        <v>64975961</v>
      </c>
      <c r="C186">
        <v>64975926</v>
      </c>
      <c r="D186">
        <v>29110606</v>
      </c>
      <c r="E186">
        <v>1</v>
      </c>
      <c r="F186">
        <v>1</v>
      </c>
      <c r="G186">
        <v>1</v>
      </c>
      <c r="H186">
        <v>3</v>
      </c>
      <c r="I186" t="s">
        <v>299</v>
      </c>
      <c r="J186" t="s">
        <v>300</v>
      </c>
      <c r="K186" t="s">
        <v>301</v>
      </c>
      <c r="L186">
        <v>1348</v>
      </c>
      <c r="N186">
        <v>1009</v>
      </c>
      <c r="O186" t="s">
        <v>250</v>
      </c>
      <c r="P186" t="s">
        <v>250</v>
      </c>
      <c r="Q186">
        <v>1000</v>
      </c>
      <c r="X186">
        <v>1.1E-4</v>
      </c>
      <c r="Y186">
        <v>9420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1.1E-4</v>
      </c>
      <c r="AH186">
        <v>2</v>
      </c>
      <c r="AI186">
        <v>64975942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ROW(Source!A195)</f>
        <v>195</v>
      </c>
      <c r="B187">
        <v>64975962</v>
      </c>
      <c r="C187">
        <v>64975926</v>
      </c>
      <c r="D187">
        <v>29122102</v>
      </c>
      <c r="E187">
        <v>1</v>
      </c>
      <c r="F187">
        <v>1</v>
      </c>
      <c r="G187">
        <v>1</v>
      </c>
      <c r="H187">
        <v>3</v>
      </c>
      <c r="I187" t="s">
        <v>302</v>
      </c>
      <c r="J187" t="s">
        <v>303</v>
      </c>
      <c r="K187" t="s">
        <v>304</v>
      </c>
      <c r="L187">
        <v>1348</v>
      </c>
      <c r="N187">
        <v>1009</v>
      </c>
      <c r="O187" t="s">
        <v>250</v>
      </c>
      <c r="P187" t="s">
        <v>250</v>
      </c>
      <c r="Q187">
        <v>1000</v>
      </c>
      <c r="X187">
        <v>1.9000000000000001E-4</v>
      </c>
      <c r="Y187">
        <v>15620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1.9000000000000001E-4</v>
      </c>
      <c r="AH187">
        <v>2</v>
      </c>
      <c r="AI187">
        <v>64975943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ROW(Source!A195)</f>
        <v>195</v>
      </c>
      <c r="B188">
        <v>64975963</v>
      </c>
      <c r="C188">
        <v>64975926</v>
      </c>
      <c r="D188">
        <v>29122949</v>
      </c>
      <c r="E188">
        <v>1</v>
      </c>
      <c r="F188">
        <v>1</v>
      </c>
      <c r="G188">
        <v>1</v>
      </c>
      <c r="H188">
        <v>3</v>
      </c>
      <c r="I188" t="s">
        <v>305</v>
      </c>
      <c r="J188" t="s">
        <v>306</v>
      </c>
      <c r="K188" t="s">
        <v>307</v>
      </c>
      <c r="L188">
        <v>1348</v>
      </c>
      <c r="N188">
        <v>1009</v>
      </c>
      <c r="O188" t="s">
        <v>250</v>
      </c>
      <c r="P188" t="s">
        <v>250</v>
      </c>
      <c r="Q188">
        <v>1000</v>
      </c>
      <c r="X188">
        <v>2.5000000000000001E-4</v>
      </c>
      <c r="Y188">
        <v>21353.57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2.5000000000000001E-4</v>
      </c>
      <c r="AH188">
        <v>2</v>
      </c>
      <c r="AI188">
        <v>64975944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ROW(Source!A195)</f>
        <v>195</v>
      </c>
      <c r="B189">
        <v>64975964</v>
      </c>
      <c r="C189">
        <v>64975926</v>
      </c>
      <c r="D189">
        <v>29171808</v>
      </c>
      <c r="E189">
        <v>1</v>
      </c>
      <c r="F189">
        <v>1</v>
      </c>
      <c r="G189">
        <v>1</v>
      </c>
      <c r="H189">
        <v>3</v>
      </c>
      <c r="I189" t="s">
        <v>261</v>
      </c>
      <c r="J189" t="s">
        <v>262</v>
      </c>
      <c r="K189" t="s">
        <v>263</v>
      </c>
      <c r="L189">
        <v>1374</v>
      </c>
      <c r="N189">
        <v>1013</v>
      </c>
      <c r="O189" t="s">
        <v>264</v>
      </c>
      <c r="P189" t="s">
        <v>264</v>
      </c>
      <c r="Q189">
        <v>1</v>
      </c>
      <c r="X189">
        <v>0.22</v>
      </c>
      <c r="Y189">
        <v>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0.22</v>
      </c>
      <c r="AH189">
        <v>2</v>
      </c>
      <c r="AI189">
        <v>64975945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ROW(Source!A196)</f>
        <v>196</v>
      </c>
      <c r="B190">
        <v>64975946</v>
      </c>
      <c r="C190">
        <v>64975926</v>
      </c>
      <c r="D190">
        <v>29364679</v>
      </c>
      <c r="E190">
        <v>1</v>
      </c>
      <c r="F190">
        <v>1</v>
      </c>
      <c r="G190">
        <v>1</v>
      </c>
      <c r="H190">
        <v>1</v>
      </c>
      <c r="I190" t="s">
        <v>226</v>
      </c>
      <c r="J190" t="s">
        <v>3</v>
      </c>
      <c r="K190" t="s">
        <v>227</v>
      </c>
      <c r="L190">
        <v>1369</v>
      </c>
      <c r="N190">
        <v>1013</v>
      </c>
      <c r="O190" t="s">
        <v>228</v>
      </c>
      <c r="P190" t="s">
        <v>228</v>
      </c>
      <c r="Q190">
        <v>1</v>
      </c>
      <c r="X190">
        <v>1.1200000000000001</v>
      </c>
      <c r="Y190">
        <v>0</v>
      </c>
      <c r="Z190">
        <v>0</v>
      </c>
      <c r="AA190">
        <v>0</v>
      </c>
      <c r="AB190">
        <v>9.92</v>
      </c>
      <c r="AC190">
        <v>0</v>
      </c>
      <c r="AD190">
        <v>1</v>
      </c>
      <c r="AE190">
        <v>1</v>
      </c>
      <c r="AF190" t="s">
        <v>98</v>
      </c>
      <c r="AG190">
        <v>1.3440000000000001</v>
      </c>
      <c r="AH190">
        <v>2</v>
      </c>
      <c r="AI190">
        <v>64975927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ROW(Source!A196)</f>
        <v>196</v>
      </c>
      <c r="B191">
        <v>64975947</v>
      </c>
      <c r="C191">
        <v>64975926</v>
      </c>
      <c r="D191">
        <v>121548</v>
      </c>
      <c r="E191">
        <v>1</v>
      </c>
      <c r="F191">
        <v>1</v>
      </c>
      <c r="G191">
        <v>1</v>
      </c>
      <c r="H191">
        <v>1</v>
      </c>
      <c r="I191" t="s">
        <v>35</v>
      </c>
      <c r="J191" t="s">
        <v>3</v>
      </c>
      <c r="K191" t="s">
        <v>229</v>
      </c>
      <c r="L191">
        <v>608254</v>
      </c>
      <c r="N191">
        <v>1013</v>
      </c>
      <c r="O191" t="s">
        <v>230</v>
      </c>
      <c r="P191" t="s">
        <v>230</v>
      </c>
      <c r="Q191">
        <v>1</v>
      </c>
      <c r="X191">
        <v>0.16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98</v>
      </c>
      <c r="AG191">
        <v>0.192</v>
      </c>
      <c r="AH191">
        <v>2</v>
      </c>
      <c r="AI191">
        <v>64975928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ROW(Source!A196)</f>
        <v>196</v>
      </c>
      <c r="B192">
        <v>64975948</v>
      </c>
      <c r="C192">
        <v>64975926</v>
      </c>
      <c r="D192">
        <v>29172657</v>
      </c>
      <c r="E192">
        <v>1</v>
      </c>
      <c r="F192">
        <v>1</v>
      </c>
      <c r="G192">
        <v>1</v>
      </c>
      <c r="H192">
        <v>2</v>
      </c>
      <c r="I192" t="s">
        <v>235</v>
      </c>
      <c r="J192" t="s">
        <v>236</v>
      </c>
      <c r="K192" t="s">
        <v>237</v>
      </c>
      <c r="L192">
        <v>1368</v>
      </c>
      <c r="N192">
        <v>1011</v>
      </c>
      <c r="O192" t="s">
        <v>234</v>
      </c>
      <c r="P192" t="s">
        <v>234</v>
      </c>
      <c r="Q192">
        <v>1</v>
      </c>
      <c r="X192">
        <v>0.32</v>
      </c>
      <c r="Y192">
        <v>0</v>
      </c>
      <c r="Z192">
        <v>8.1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98</v>
      </c>
      <c r="AG192">
        <v>0.38400000000000001</v>
      </c>
      <c r="AH192">
        <v>2</v>
      </c>
      <c r="AI192">
        <v>64975929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ROW(Source!A196)</f>
        <v>196</v>
      </c>
      <c r="B193">
        <v>64975949</v>
      </c>
      <c r="C193">
        <v>64975926</v>
      </c>
      <c r="D193">
        <v>29174537</v>
      </c>
      <c r="E193">
        <v>1</v>
      </c>
      <c r="F193">
        <v>1</v>
      </c>
      <c r="G193">
        <v>1</v>
      </c>
      <c r="H193">
        <v>2</v>
      </c>
      <c r="I193" t="s">
        <v>265</v>
      </c>
      <c r="J193" t="s">
        <v>266</v>
      </c>
      <c r="K193" t="s">
        <v>267</v>
      </c>
      <c r="L193">
        <v>1368</v>
      </c>
      <c r="N193">
        <v>1011</v>
      </c>
      <c r="O193" t="s">
        <v>234</v>
      </c>
      <c r="P193" t="s">
        <v>234</v>
      </c>
      <c r="Q193">
        <v>1</v>
      </c>
      <c r="X193">
        <v>0.08</v>
      </c>
      <c r="Y193">
        <v>0</v>
      </c>
      <c r="Z193">
        <v>40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98</v>
      </c>
      <c r="AG193">
        <v>9.6000000000000002E-2</v>
      </c>
      <c r="AH193">
        <v>2</v>
      </c>
      <c r="AI193">
        <v>64975930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ROW(Source!A196)</f>
        <v>196</v>
      </c>
      <c r="B194">
        <v>64975950</v>
      </c>
      <c r="C194">
        <v>64975926</v>
      </c>
      <c r="D194">
        <v>29174542</v>
      </c>
      <c r="E194">
        <v>1</v>
      </c>
      <c r="F194">
        <v>1</v>
      </c>
      <c r="G194">
        <v>1</v>
      </c>
      <c r="H194">
        <v>2</v>
      </c>
      <c r="I194" t="s">
        <v>268</v>
      </c>
      <c r="J194" t="s">
        <v>269</v>
      </c>
      <c r="K194" t="s">
        <v>270</v>
      </c>
      <c r="L194">
        <v>1368</v>
      </c>
      <c r="N194">
        <v>1011</v>
      </c>
      <c r="O194" t="s">
        <v>234</v>
      </c>
      <c r="P194" t="s">
        <v>234</v>
      </c>
      <c r="Q194">
        <v>1</v>
      </c>
      <c r="X194">
        <v>0.08</v>
      </c>
      <c r="Y194">
        <v>0</v>
      </c>
      <c r="Z194">
        <v>13.96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98</v>
      </c>
      <c r="AG194">
        <v>9.6000000000000002E-2</v>
      </c>
      <c r="AH194">
        <v>2</v>
      </c>
      <c r="AI194">
        <v>64975931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ROW(Source!A196)</f>
        <v>196</v>
      </c>
      <c r="B195">
        <v>64975951</v>
      </c>
      <c r="C195">
        <v>64975926</v>
      </c>
      <c r="D195">
        <v>29174653</v>
      </c>
      <c r="E195">
        <v>1</v>
      </c>
      <c r="F195">
        <v>1</v>
      </c>
      <c r="G195">
        <v>1</v>
      </c>
      <c r="H195">
        <v>2</v>
      </c>
      <c r="I195" t="s">
        <v>271</v>
      </c>
      <c r="J195" t="s">
        <v>272</v>
      </c>
      <c r="K195" t="s">
        <v>273</v>
      </c>
      <c r="L195">
        <v>1368</v>
      </c>
      <c r="N195">
        <v>1011</v>
      </c>
      <c r="O195" t="s">
        <v>234</v>
      </c>
      <c r="P195" t="s">
        <v>234</v>
      </c>
      <c r="Q195">
        <v>1</v>
      </c>
      <c r="X195">
        <v>0.1</v>
      </c>
      <c r="Y195">
        <v>0</v>
      </c>
      <c r="Z195">
        <v>6.82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98</v>
      </c>
      <c r="AG195">
        <v>0.12</v>
      </c>
      <c r="AH195">
        <v>2</v>
      </c>
      <c r="AI195">
        <v>64975932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ROW(Source!A196)</f>
        <v>196</v>
      </c>
      <c r="B196">
        <v>64975952</v>
      </c>
      <c r="C196">
        <v>64975926</v>
      </c>
      <c r="D196">
        <v>29174690</v>
      </c>
      <c r="E196">
        <v>1</v>
      </c>
      <c r="F196">
        <v>1</v>
      </c>
      <c r="G196">
        <v>1</v>
      </c>
      <c r="H196">
        <v>2</v>
      </c>
      <c r="I196" t="s">
        <v>274</v>
      </c>
      <c r="J196" t="s">
        <v>275</v>
      </c>
      <c r="K196" t="s">
        <v>276</v>
      </c>
      <c r="L196">
        <v>1368</v>
      </c>
      <c r="N196">
        <v>1011</v>
      </c>
      <c r="O196" t="s">
        <v>234</v>
      </c>
      <c r="P196" t="s">
        <v>234</v>
      </c>
      <c r="Q196">
        <v>1</v>
      </c>
      <c r="X196">
        <v>0.08</v>
      </c>
      <c r="Y196">
        <v>0</v>
      </c>
      <c r="Z196">
        <v>16.920000000000002</v>
      </c>
      <c r="AA196">
        <v>10.06</v>
      </c>
      <c r="AB196">
        <v>0</v>
      </c>
      <c r="AC196">
        <v>0</v>
      </c>
      <c r="AD196">
        <v>1</v>
      </c>
      <c r="AE196">
        <v>0</v>
      </c>
      <c r="AF196" t="s">
        <v>98</v>
      </c>
      <c r="AG196">
        <v>9.6000000000000002E-2</v>
      </c>
      <c r="AH196">
        <v>2</v>
      </c>
      <c r="AI196">
        <v>64975933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ROW(Source!A196)</f>
        <v>196</v>
      </c>
      <c r="B197">
        <v>64975953</v>
      </c>
      <c r="C197">
        <v>64975926</v>
      </c>
      <c r="D197">
        <v>29174691</v>
      </c>
      <c r="E197">
        <v>1</v>
      </c>
      <c r="F197">
        <v>1</v>
      </c>
      <c r="G197">
        <v>1</v>
      </c>
      <c r="H197">
        <v>2</v>
      </c>
      <c r="I197" t="s">
        <v>277</v>
      </c>
      <c r="J197" t="s">
        <v>278</v>
      </c>
      <c r="K197" t="s">
        <v>279</v>
      </c>
      <c r="L197">
        <v>1368</v>
      </c>
      <c r="N197">
        <v>1011</v>
      </c>
      <c r="O197" t="s">
        <v>234</v>
      </c>
      <c r="P197" t="s">
        <v>234</v>
      </c>
      <c r="Q197">
        <v>1</v>
      </c>
      <c r="X197">
        <v>0.08</v>
      </c>
      <c r="Y197">
        <v>0</v>
      </c>
      <c r="Z197">
        <v>56.24</v>
      </c>
      <c r="AA197">
        <v>10.06</v>
      </c>
      <c r="AB197">
        <v>0</v>
      </c>
      <c r="AC197">
        <v>0</v>
      </c>
      <c r="AD197">
        <v>1</v>
      </c>
      <c r="AE197">
        <v>0</v>
      </c>
      <c r="AF197" t="s">
        <v>98</v>
      </c>
      <c r="AG197">
        <v>9.6000000000000002E-2</v>
      </c>
      <c r="AH197">
        <v>2</v>
      </c>
      <c r="AI197">
        <v>64975934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ROW(Source!A196)</f>
        <v>196</v>
      </c>
      <c r="B198">
        <v>64975954</v>
      </c>
      <c r="C198">
        <v>64975926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244</v>
      </c>
      <c r="J198" t="s">
        <v>245</v>
      </c>
      <c r="K198" t="s">
        <v>246</v>
      </c>
      <c r="L198">
        <v>1368</v>
      </c>
      <c r="N198">
        <v>1011</v>
      </c>
      <c r="O198" t="s">
        <v>234</v>
      </c>
      <c r="P198" t="s">
        <v>234</v>
      </c>
      <c r="Q198">
        <v>1</v>
      </c>
      <c r="X198">
        <v>0.01</v>
      </c>
      <c r="Y198">
        <v>0</v>
      </c>
      <c r="Z198">
        <v>87.17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98</v>
      </c>
      <c r="AG198">
        <v>1.2E-2</v>
      </c>
      <c r="AH198">
        <v>2</v>
      </c>
      <c r="AI198">
        <v>64975935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ROW(Source!A196)</f>
        <v>196</v>
      </c>
      <c r="B199">
        <v>64975955</v>
      </c>
      <c r="C199">
        <v>64975926</v>
      </c>
      <c r="D199">
        <v>29107700</v>
      </c>
      <c r="E199">
        <v>1</v>
      </c>
      <c r="F199">
        <v>1</v>
      </c>
      <c r="G199">
        <v>1</v>
      </c>
      <c r="H199">
        <v>3</v>
      </c>
      <c r="I199" t="s">
        <v>280</v>
      </c>
      <c r="J199" t="s">
        <v>281</v>
      </c>
      <c r="K199" t="s">
        <v>282</v>
      </c>
      <c r="L199">
        <v>1348</v>
      </c>
      <c r="N199">
        <v>1009</v>
      </c>
      <c r="O199" t="s">
        <v>250</v>
      </c>
      <c r="P199" t="s">
        <v>250</v>
      </c>
      <c r="Q199">
        <v>1000</v>
      </c>
      <c r="X199">
        <v>1.0000000000000001E-5</v>
      </c>
      <c r="Y199">
        <v>6667.01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1.0000000000000001E-5</v>
      </c>
      <c r="AH199">
        <v>2</v>
      </c>
      <c r="AI199">
        <v>64975936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ROW(Source!A196)</f>
        <v>196</v>
      </c>
      <c r="B200">
        <v>64975956</v>
      </c>
      <c r="C200">
        <v>64975926</v>
      </c>
      <c r="D200">
        <v>29113979</v>
      </c>
      <c r="E200">
        <v>1</v>
      </c>
      <c r="F200">
        <v>1</v>
      </c>
      <c r="G200">
        <v>1</v>
      </c>
      <c r="H200">
        <v>3</v>
      </c>
      <c r="I200" t="s">
        <v>283</v>
      </c>
      <c r="J200" t="s">
        <v>284</v>
      </c>
      <c r="K200" t="s">
        <v>285</v>
      </c>
      <c r="L200">
        <v>1348</v>
      </c>
      <c r="N200">
        <v>1009</v>
      </c>
      <c r="O200" t="s">
        <v>250</v>
      </c>
      <c r="P200" t="s">
        <v>250</v>
      </c>
      <c r="Q200">
        <v>1000</v>
      </c>
      <c r="X200">
        <v>7.7999999999999999E-4</v>
      </c>
      <c r="Y200">
        <v>9749.99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7.7999999999999999E-4</v>
      </c>
      <c r="AH200">
        <v>2</v>
      </c>
      <c r="AI200">
        <v>64975937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ROW(Source!A196)</f>
        <v>196</v>
      </c>
      <c r="B201">
        <v>64975957</v>
      </c>
      <c r="C201">
        <v>64975926</v>
      </c>
      <c r="D201">
        <v>29114248</v>
      </c>
      <c r="E201">
        <v>1</v>
      </c>
      <c r="F201">
        <v>1</v>
      </c>
      <c r="G201">
        <v>1</v>
      </c>
      <c r="H201">
        <v>3</v>
      </c>
      <c r="I201" t="s">
        <v>286</v>
      </c>
      <c r="J201" t="s">
        <v>287</v>
      </c>
      <c r="K201" t="s">
        <v>288</v>
      </c>
      <c r="L201">
        <v>1346</v>
      </c>
      <c r="N201">
        <v>1009</v>
      </c>
      <c r="O201" t="s">
        <v>254</v>
      </c>
      <c r="P201" t="s">
        <v>254</v>
      </c>
      <c r="Q201">
        <v>1</v>
      </c>
      <c r="X201">
        <v>0.01</v>
      </c>
      <c r="Y201">
        <v>22.55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64975938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ROW(Source!A196)</f>
        <v>196</v>
      </c>
      <c r="B202">
        <v>64975958</v>
      </c>
      <c r="C202">
        <v>64975926</v>
      </c>
      <c r="D202">
        <v>29113104</v>
      </c>
      <c r="E202">
        <v>1</v>
      </c>
      <c r="F202">
        <v>1</v>
      </c>
      <c r="G202">
        <v>1</v>
      </c>
      <c r="H202">
        <v>3</v>
      </c>
      <c r="I202" t="s">
        <v>289</v>
      </c>
      <c r="J202" t="s">
        <v>290</v>
      </c>
      <c r="K202" t="s">
        <v>291</v>
      </c>
      <c r="L202">
        <v>1348</v>
      </c>
      <c r="N202">
        <v>1009</v>
      </c>
      <c r="O202" t="s">
        <v>250</v>
      </c>
      <c r="P202" t="s">
        <v>250</v>
      </c>
      <c r="Q202">
        <v>1000</v>
      </c>
      <c r="X202">
        <v>7.0000000000000001E-3</v>
      </c>
      <c r="Y202">
        <v>4909.6899999999996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7.0000000000000001E-3</v>
      </c>
      <c r="AH202">
        <v>2</v>
      </c>
      <c r="AI202">
        <v>64975939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ROW(Source!A196)</f>
        <v>196</v>
      </c>
      <c r="B203">
        <v>64975959</v>
      </c>
      <c r="C203">
        <v>64975926</v>
      </c>
      <c r="D203">
        <v>29113349</v>
      </c>
      <c r="E203">
        <v>1</v>
      </c>
      <c r="F203">
        <v>1</v>
      </c>
      <c r="G203">
        <v>1</v>
      </c>
      <c r="H203">
        <v>3</v>
      </c>
      <c r="I203" t="s">
        <v>292</v>
      </c>
      <c r="J203" t="s">
        <v>293</v>
      </c>
      <c r="K203" t="s">
        <v>294</v>
      </c>
      <c r="L203">
        <v>1301</v>
      </c>
      <c r="N203">
        <v>1003</v>
      </c>
      <c r="O203" t="s">
        <v>295</v>
      </c>
      <c r="P203" t="s">
        <v>295</v>
      </c>
      <c r="Q203">
        <v>1</v>
      </c>
      <c r="X203">
        <v>0.53</v>
      </c>
      <c r="Y203">
        <v>15.12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0.53</v>
      </c>
      <c r="AH203">
        <v>2</v>
      </c>
      <c r="AI203">
        <v>64975940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ROW(Source!A196)</f>
        <v>196</v>
      </c>
      <c r="B204">
        <v>64975960</v>
      </c>
      <c r="C204">
        <v>64975926</v>
      </c>
      <c r="D204">
        <v>29113897</v>
      </c>
      <c r="E204">
        <v>1</v>
      </c>
      <c r="F204">
        <v>1</v>
      </c>
      <c r="G204">
        <v>1</v>
      </c>
      <c r="H204">
        <v>3</v>
      </c>
      <c r="I204" t="s">
        <v>296</v>
      </c>
      <c r="J204" t="s">
        <v>297</v>
      </c>
      <c r="K204" t="s">
        <v>298</v>
      </c>
      <c r="L204">
        <v>1301</v>
      </c>
      <c r="N204">
        <v>1003</v>
      </c>
      <c r="O204" t="s">
        <v>295</v>
      </c>
      <c r="P204" t="s">
        <v>295</v>
      </c>
      <c r="Q204">
        <v>1</v>
      </c>
      <c r="X204">
        <v>0.11</v>
      </c>
      <c r="Y204">
        <v>23.79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0.11</v>
      </c>
      <c r="AH204">
        <v>2</v>
      </c>
      <c r="AI204">
        <v>64975941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ROW(Source!A196)</f>
        <v>196</v>
      </c>
      <c r="B205">
        <v>64975961</v>
      </c>
      <c r="C205">
        <v>64975926</v>
      </c>
      <c r="D205">
        <v>29110606</v>
      </c>
      <c r="E205">
        <v>1</v>
      </c>
      <c r="F205">
        <v>1</v>
      </c>
      <c r="G205">
        <v>1</v>
      </c>
      <c r="H205">
        <v>3</v>
      </c>
      <c r="I205" t="s">
        <v>299</v>
      </c>
      <c r="J205" t="s">
        <v>300</v>
      </c>
      <c r="K205" t="s">
        <v>301</v>
      </c>
      <c r="L205">
        <v>1348</v>
      </c>
      <c r="N205">
        <v>1009</v>
      </c>
      <c r="O205" t="s">
        <v>250</v>
      </c>
      <c r="P205" t="s">
        <v>250</v>
      </c>
      <c r="Q205">
        <v>1000</v>
      </c>
      <c r="X205">
        <v>1.1E-4</v>
      </c>
      <c r="Y205">
        <v>9420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1.1E-4</v>
      </c>
      <c r="AH205">
        <v>2</v>
      </c>
      <c r="AI205">
        <v>64975942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ROW(Source!A196)</f>
        <v>196</v>
      </c>
      <c r="B206">
        <v>64975962</v>
      </c>
      <c r="C206">
        <v>64975926</v>
      </c>
      <c r="D206">
        <v>29122102</v>
      </c>
      <c r="E206">
        <v>1</v>
      </c>
      <c r="F206">
        <v>1</v>
      </c>
      <c r="G206">
        <v>1</v>
      </c>
      <c r="H206">
        <v>3</v>
      </c>
      <c r="I206" t="s">
        <v>302</v>
      </c>
      <c r="J206" t="s">
        <v>303</v>
      </c>
      <c r="K206" t="s">
        <v>304</v>
      </c>
      <c r="L206">
        <v>1348</v>
      </c>
      <c r="N206">
        <v>1009</v>
      </c>
      <c r="O206" t="s">
        <v>250</v>
      </c>
      <c r="P206" t="s">
        <v>250</v>
      </c>
      <c r="Q206">
        <v>1000</v>
      </c>
      <c r="X206">
        <v>1.9000000000000001E-4</v>
      </c>
      <c r="Y206">
        <v>15620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1.9000000000000001E-4</v>
      </c>
      <c r="AH206">
        <v>2</v>
      </c>
      <c r="AI206">
        <v>64975943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ROW(Source!A196)</f>
        <v>196</v>
      </c>
      <c r="B207">
        <v>64975963</v>
      </c>
      <c r="C207">
        <v>64975926</v>
      </c>
      <c r="D207">
        <v>29122949</v>
      </c>
      <c r="E207">
        <v>1</v>
      </c>
      <c r="F207">
        <v>1</v>
      </c>
      <c r="G207">
        <v>1</v>
      </c>
      <c r="H207">
        <v>3</v>
      </c>
      <c r="I207" t="s">
        <v>305</v>
      </c>
      <c r="J207" t="s">
        <v>306</v>
      </c>
      <c r="K207" t="s">
        <v>307</v>
      </c>
      <c r="L207">
        <v>1348</v>
      </c>
      <c r="N207">
        <v>1009</v>
      </c>
      <c r="O207" t="s">
        <v>250</v>
      </c>
      <c r="P207" t="s">
        <v>250</v>
      </c>
      <c r="Q207">
        <v>1000</v>
      </c>
      <c r="X207">
        <v>2.5000000000000001E-4</v>
      </c>
      <c r="Y207">
        <v>21353.57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2.5000000000000001E-4</v>
      </c>
      <c r="AH207">
        <v>2</v>
      </c>
      <c r="AI207">
        <v>64975944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ROW(Source!A196)</f>
        <v>196</v>
      </c>
      <c r="B208">
        <v>64975964</v>
      </c>
      <c r="C208">
        <v>64975926</v>
      </c>
      <c r="D208">
        <v>29171808</v>
      </c>
      <c r="E208">
        <v>1</v>
      </c>
      <c r="F208">
        <v>1</v>
      </c>
      <c r="G208">
        <v>1</v>
      </c>
      <c r="H208">
        <v>3</v>
      </c>
      <c r="I208" t="s">
        <v>261</v>
      </c>
      <c r="J208" t="s">
        <v>262</v>
      </c>
      <c r="K208" t="s">
        <v>263</v>
      </c>
      <c r="L208">
        <v>1374</v>
      </c>
      <c r="N208">
        <v>1013</v>
      </c>
      <c r="O208" t="s">
        <v>264</v>
      </c>
      <c r="P208" t="s">
        <v>264</v>
      </c>
      <c r="Q208">
        <v>1</v>
      </c>
      <c r="X208">
        <v>0.22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0.22</v>
      </c>
      <c r="AH208">
        <v>2</v>
      </c>
      <c r="AI208">
        <v>64975945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ROW(Source!A201)</f>
        <v>201</v>
      </c>
      <c r="B209">
        <v>64975984</v>
      </c>
      <c r="C209">
        <v>64975971</v>
      </c>
      <c r="D209">
        <v>29362762</v>
      </c>
      <c r="E209">
        <v>1</v>
      </c>
      <c r="F209">
        <v>1</v>
      </c>
      <c r="G209">
        <v>1</v>
      </c>
      <c r="H209">
        <v>1</v>
      </c>
      <c r="I209" t="s">
        <v>308</v>
      </c>
      <c r="J209" t="s">
        <v>3</v>
      </c>
      <c r="K209" t="s">
        <v>309</v>
      </c>
      <c r="L209">
        <v>1369</v>
      </c>
      <c r="N209">
        <v>1013</v>
      </c>
      <c r="O209" t="s">
        <v>228</v>
      </c>
      <c r="P209" t="s">
        <v>228</v>
      </c>
      <c r="Q209">
        <v>1</v>
      </c>
      <c r="X209">
        <v>9.2799999999999994</v>
      </c>
      <c r="Y209">
        <v>0</v>
      </c>
      <c r="Z209">
        <v>0</v>
      </c>
      <c r="AA209">
        <v>0</v>
      </c>
      <c r="AB209">
        <v>9.6199999999999992</v>
      </c>
      <c r="AC209">
        <v>0</v>
      </c>
      <c r="AD209">
        <v>1</v>
      </c>
      <c r="AE209">
        <v>1</v>
      </c>
      <c r="AF209" t="s">
        <v>98</v>
      </c>
      <c r="AG209">
        <v>11.135999999999999</v>
      </c>
      <c r="AH209">
        <v>2</v>
      </c>
      <c r="AI209">
        <v>64975972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ROW(Source!A201)</f>
        <v>201</v>
      </c>
      <c r="B210">
        <v>64975985</v>
      </c>
      <c r="C210">
        <v>64975971</v>
      </c>
      <c r="D210">
        <v>121548</v>
      </c>
      <c r="E210">
        <v>1</v>
      </c>
      <c r="F210">
        <v>1</v>
      </c>
      <c r="G210">
        <v>1</v>
      </c>
      <c r="H210">
        <v>1</v>
      </c>
      <c r="I210" t="s">
        <v>35</v>
      </c>
      <c r="J210" t="s">
        <v>3</v>
      </c>
      <c r="K210" t="s">
        <v>229</v>
      </c>
      <c r="L210">
        <v>608254</v>
      </c>
      <c r="N210">
        <v>1013</v>
      </c>
      <c r="O210" t="s">
        <v>230</v>
      </c>
      <c r="P210" t="s">
        <v>230</v>
      </c>
      <c r="Q210">
        <v>1</v>
      </c>
      <c r="X210">
        <v>0.2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98</v>
      </c>
      <c r="AG210">
        <v>0.24</v>
      </c>
      <c r="AH210">
        <v>2</v>
      </c>
      <c r="AI210">
        <v>64975973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ROW(Source!A201)</f>
        <v>201</v>
      </c>
      <c r="B211">
        <v>64975986</v>
      </c>
      <c r="C211">
        <v>64975971</v>
      </c>
      <c r="D211">
        <v>29172362</v>
      </c>
      <c r="E211">
        <v>1</v>
      </c>
      <c r="F211">
        <v>1</v>
      </c>
      <c r="G211">
        <v>1</v>
      </c>
      <c r="H211">
        <v>2</v>
      </c>
      <c r="I211" t="s">
        <v>231</v>
      </c>
      <c r="J211" t="s">
        <v>232</v>
      </c>
      <c r="K211" t="s">
        <v>233</v>
      </c>
      <c r="L211">
        <v>1368</v>
      </c>
      <c r="N211">
        <v>1011</v>
      </c>
      <c r="O211" t="s">
        <v>234</v>
      </c>
      <c r="P211" t="s">
        <v>234</v>
      </c>
      <c r="Q211">
        <v>1</v>
      </c>
      <c r="X211">
        <v>0.2</v>
      </c>
      <c r="Y211">
        <v>0</v>
      </c>
      <c r="Z211">
        <v>134.65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98</v>
      </c>
      <c r="AG211">
        <v>0.24</v>
      </c>
      <c r="AH211">
        <v>2</v>
      </c>
      <c r="AI211">
        <v>64975974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ROW(Source!A201)</f>
        <v>201</v>
      </c>
      <c r="B212">
        <v>64975987</v>
      </c>
      <c r="C212">
        <v>64975971</v>
      </c>
      <c r="D212">
        <v>29172498</v>
      </c>
      <c r="E212">
        <v>1</v>
      </c>
      <c r="F212">
        <v>1</v>
      </c>
      <c r="G212">
        <v>1</v>
      </c>
      <c r="H212">
        <v>2</v>
      </c>
      <c r="I212" t="s">
        <v>310</v>
      </c>
      <c r="J212" t="s">
        <v>311</v>
      </c>
      <c r="K212" t="s">
        <v>312</v>
      </c>
      <c r="L212">
        <v>1368</v>
      </c>
      <c r="N212">
        <v>1011</v>
      </c>
      <c r="O212" t="s">
        <v>234</v>
      </c>
      <c r="P212" t="s">
        <v>234</v>
      </c>
      <c r="Q212">
        <v>1</v>
      </c>
      <c r="X212">
        <v>2.2000000000000002</v>
      </c>
      <c r="Y212">
        <v>0</v>
      </c>
      <c r="Z212">
        <v>2.37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98</v>
      </c>
      <c r="AG212">
        <v>2.64</v>
      </c>
      <c r="AH212">
        <v>2</v>
      </c>
      <c r="AI212">
        <v>64975975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ROW(Source!A201)</f>
        <v>201</v>
      </c>
      <c r="B213">
        <v>64975988</v>
      </c>
      <c r="C213">
        <v>64975971</v>
      </c>
      <c r="D213">
        <v>29172514</v>
      </c>
      <c r="E213">
        <v>1</v>
      </c>
      <c r="F213">
        <v>1</v>
      </c>
      <c r="G213">
        <v>1</v>
      </c>
      <c r="H213">
        <v>2</v>
      </c>
      <c r="I213" t="s">
        <v>313</v>
      </c>
      <c r="J213" t="s">
        <v>314</v>
      </c>
      <c r="K213" t="s">
        <v>315</v>
      </c>
      <c r="L213">
        <v>1368</v>
      </c>
      <c r="N213">
        <v>1011</v>
      </c>
      <c r="O213" t="s">
        <v>234</v>
      </c>
      <c r="P213" t="s">
        <v>234</v>
      </c>
      <c r="Q213">
        <v>1</v>
      </c>
      <c r="X213">
        <v>2.2000000000000002</v>
      </c>
      <c r="Y213">
        <v>0</v>
      </c>
      <c r="Z213">
        <v>3.6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98</v>
      </c>
      <c r="AG213">
        <v>2.64</v>
      </c>
      <c r="AH213">
        <v>2</v>
      </c>
      <c r="AI213">
        <v>64975976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ROW(Source!A201)</f>
        <v>201</v>
      </c>
      <c r="B214">
        <v>64975989</v>
      </c>
      <c r="C214">
        <v>64975971</v>
      </c>
      <c r="D214">
        <v>29174913</v>
      </c>
      <c r="E214">
        <v>1</v>
      </c>
      <c r="F214">
        <v>1</v>
      </c>
      <c r="G214">
        <v>1</v>
      </c>
      <c r="H214">
        <v>2</v>
      </c>
      <c r="I214" t="s">
        <v>244</v>
      </c>
      <c r="J214" t="s">
        <v>245</v>
      </c>
      <c r="K214" t="s">
        <v>246</v>
      </c>
      <c r="L214">
        <v>1368</v>
      </c>
      <c r="N214">
        <v>1011</v>
      </c>
      <c r="O214" t="s">
        <v>234</v>
      </c>
      <c r="P214" t="s">
        <v>234</v>
      </c>
      <c r="Q214">
        <v>1</v>
      </c>
      <c r="X214">
        <v>0.2</v>
      </c>
      <c r="Y214">
        <v>0</v>
      </c>
      <c r="Z214">
        <v>87.17</v>
      </c>
      <c r="AA214">
        <v>11.6</v>
      </c>
      <c r="AB214">
        <v>0</v>
      </c>
      <c r="AC214">
        <v>0</v>
      </c>
      <c r="AD214">
        <v>1</v>
      </c>
      <c r="AE214">
        <v>0</v>
      </c>
      <c r="AF214" t="s">
        <v>98</v>
      </c>
      <c r="AG214">
        <v>0.24</v>
      </c>
      <c r="AH214">
        <v>2</v>
      </c>
      <c r="AI214">
        <v>64975977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ROW(Source!A201)</f>
        <v>201</v>
      </c>
      <c r="B215">
        <v>64975990</v>
      </c>
      <c r="C215">
        <v>64975971</v>
      </c>
      <c r="D215">
        <v>29114688</v>
      </c>
      <c r="E215">
        <v>1</v>
      </c>
      <c r="F215">
        <v>1</v>
      </c>
      <c r="G215">
        <v>1</v>
      </c>
      <c r="H215">
        <v>3</v>
      </c>
      <c r="I215" t="s">
        <v>316</v>
      </c>
      <c r="J215" t="s">
        <v>317</v>
      </c>
      <c r="K215" t="s">
        <v>318</v>
      </c>
      <c r="L215">
        <v>1348</v>
      </c>
      <c r="N215">
        <v>1009</v>
      </c>
      <c r="O215" t="s">
        <v>250</v>
      </c>
      <c r="P215" t="s">
        <v>250</v>
      </c>
      <c r="Q215">
        <v>1000</v>
      </c>
      <c r="X215">
        <v>1.1E-4</v>
      </c>
      <c r="Y215">
        <v>12430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1.1E-4</v>
      </c>
      <c r="AH215">
        <v>2</v>
      </c>
      <c r="AI215">
        <v>64975978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ROW(Source!A201)</f>
        <v>201</v>
      </c>
      <c r="B216">
        <v>64975991</v>
      </c>
      <c r="C216">
        <v>64975971</v>
      </c>
      <c r="D216">
        <v>29110793</v>
      </c>
      <c r="E216">
        <v>1</v>
      </c>
      <c r="F216">
        <v>1</v>
      </c>
      <c r="G216">
        <v>1</v>
      </c>
      <c r="H216">
        <v>3</v>
      </c>
      <c r="I216" t="s">
        <v>319</v>
      </c>
      <c r="J216" t="s">
        <v>320</v>
      </c>
      <c r="K216" t="s">
        <v>321</v>
      </c>
      <c r="L216">
        <v>1308</v>
      </c>
      <c r="N216">
        <v>1003</v>
      </c>
      <c r="O216" t="s">
        <v>322</v>
      </c>
      <c r="P216" t="s">
        <v>322</v>
      </c>
      <c r="Q216">
        <v>100</v>
      </c>
      <c r="X216">
        <v>2.4500000000000001E-2</v>
      </c>
      <c r="Y216">
        <v>120.36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2.4500000000000001E-2</v>
      </c>
      <c r="AH216">
        <v>2</v>
      </c>
      <c r="AI216">
        <v>64975979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ROW(Source!A201)</f>
        <v>201</v>
      </c>
      <c r="B217">
        <v>64975992</v>
      </c>
      <c r="C217">
        <v>64975971</v>
      </c>
      <c r="D217">
        <v>29122430</v>
      </c>
      <c r="E217">
        <v>1</v>
      </c>
      <c r="F217">
        <v>1</v>
      </c>
      <c r="G217">
        <v>1</v>
      </c>
      <c r="H217">
        <v>3</v>
      </c>
      <c r="I217" t="s">
        <v>323</v>
      </c>
      <c r="J217" t="s">
        <v>324</v>
      </c>
      <c r="K217" t="s">
        <v>325</v>
      </c>
      <c r="L217">
        <v>1348</v>
      </c>
      <c r="N217">
        <v>1009</v>
      </c>
      <c r="O217" t="s">
        <v>250</v>
      </c>
      <c r="P217" t="s">
        <v>250</v>
      </c>
      <c r="Q217">
        <v>1000</v>
      </c>
      <c r="X217">
        <v>7.2000000000000005E-4</v>
      </c>
      <c r="Y217">
        <v>9073.89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7.2000000000000005E-4</v>
      </c>
      <c r="AH217">
        <v>2</v>
      </c>
      <c r="AI217">
        <v>64975980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ROW(Source!A201)</f>
        <v>201</v>
      </c>
      <c r="B218">
        <v>64975993</v>
      </c>
      <c r="C218">
        <v>64975971</v>
      </c>
      <c r="D218">
        <v>29158011</v>
      </c>
      <c r="E218">
        <v>1</v>
      </c>
      <c r="F218">
        <v>1</v>
      </c>
      <c r="G218">
        <v>1</v>
      </c>
      <c r="H218">
        <v>3</v>
      </c>
      <c r="I218" t="s">
        <v>326</v>
      </c>
      <c r="J218" t="s">
        <v>327</v>
      </c>
      <c r="K218" t="s">
        <v>328</v>
      </c>
      <c r="L218">
        <v>1346</v>
      </c>
      <c r="N218">
        <v>1009</v>
      </c>
      <c r="O218" t="s">
        <v>254</v>
      </c>
      <c r="P218" t="s">
        <v>254</v>
      </c>
      <c r="Q218">
        <v>1</v>
      </c>
      <c r="X218">
        <v>0.26</v>
      </c>
      <c r="Y218">
        <v>68.27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0.26</v>
      </c>
      <c r="AH218">
        <v>2</v>
      </c>
      <c r="AI218">
        <v>64975981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ROW(Source!A201)</f>
        <v>201</v>
      </c>
      <c r="B219">
        <v>64975994</v>
      </c>
      <c r="C219">
        <v>64975971</v>
      </c>
      <c r="D219">
        <v>29171808</v>
      </c>
      <c r="E219">
        <v>1</v>
      </c>
      <c r="F219">
        <v>1</v>
      </c>
      <c r="G219">
        <v>1</v>
      </c>
      <c r="H219">
        <v>3</v>
      </c>
      <c r="I219" t="s">
        <v>261</v>
      </c>
      <c r="J219" t="s">
        <v>262</v>
      </c>
      <c r="K219" t="s">
        <v>263</v>
      </c>
      <c r="L219">
        <v>1374</v>
      </c>
      <c r="N219">
        <v>1013</v>
      </c>
      <c r="O219" t="s">
        <v>264</v>
      </c>
      <c r="P219" t="s">
        <v>264</v>
      </c>
      <c r="Q219">
        <v>1</v>
      </c>
      <c r="X219">
        <v>1.79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1.79</v>
      </c>
      <c r="AH219">
        <v>2</v>
      </c>
      <c r="AI219">
        <v>64975982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ROW(Source!A202)</f>
        <v>202</v>
      </c>
      <c r="B220">
        <v>64975984</v>
      </c>
      <c r="C220">
        <v>64975971</v>
      </c>
      <c r="D220">
        <v>29362762</v>
      </c>
      <c r="E220">
        <v>1</v>
      </c>
      <c r="F220">
        <v>1</v>
      </c>
      <c r="G220">
        <v>1</v>
      </c>
      <c r="H220">
        <v>1</v>
      </c>
      <c r="I220" t="s">
        <v>308</v>
      </c>
      <c r="J220" t="s">
        <v>3</v>
      </c>
      <c r="K220" t="s">
        <v>309</v>
      </c>
      <c r="L220">
        <v>1369</v>
      </c>
      <c r="N220">
        <v>1013</v>
      </c>
      <c r="O220" t="s">
        <v>228</v>
      </c>
      <c r="P220" t="s">
        <v>228</v>
      </c>
      <c r="Q220">
        <v>1</v>
      </c>
      <c r="X220">
        <v>9.2799999999999994</v>
      </c>
      <c r="Y220">
        <v>0</v>
      </c>
      <c r="Z220">
        <v>0</v>
      </c>
      <c r="AA220">
        <v>0</v>
      </c>
      <c r="AB220">
        <v>9.6199999999999992</v>
      </c>
      <c r="AC220">
        <v>0</v>
      </c>
      <c r="AD220">
        <v>1</v>
      </c>
      <c r="AE220">
        <v>1</v>
      </c>
      <c r="AF220" t="s">
        <v>98</v>
      </c>
      <c r="AG220">
        <v>11.135999999999999</v>
      </c>
      <c r="AH220">
        <v>2</v>
      </c>
      <c r="AI220">
        <v>64975972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ROW(Source!A202)</f>
        <v>202</v>
      </c>
      <c r="B221">
        <v>64975985</v>
      </c>
      <c r="C221">
        <v>64975971</v>
      </c>
      <c r="D221">
        <v>121548</v>
      </c>
      <c r="E221">
        <v>1</v>
      </c>
      <c r="F221">
        <v>1</v>
      </c>
      <c r="G221">
        <v>1</v>
      </c>
      <c r="H221">
        <v>1</v>
      </c>
      <c r="I221" t="s">
        <v>35</v>
      </c>
      <c r="J221" t="s">
        <v>3</v>
      </c>
      <c r="K221" t="s">
        <v>229</v>
      </c>
      <c r="L221">
        <v>608254</v>
      </c>
      <c r="N221">
        <v>1013</v>
      </c>
      <c r="O221" t="s">
        <v>230</v>
      </c>
      <c r="P221" t="s">
        <v>230</v>
      </c>
      <c r="Q221">
        <v>1</v>
      </c>
      <c r="X221">
        <v>0.2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98</v>
      </c>
      <c r="AG221">
        <v>0.24</v>
      </c>
      <c r="AH221">
        <v>2</v>
      </c>
      <c r="AI221">
        <v>64975973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ROW(Source!A202)</f>
        <v>202</v>
      </c>
      <c r="B222">
        <v>64975986</v>
      </c>
      <c r="C222">
        <v>64975971</v>
      </c>
      <c r="D222">
        <v>29172362</v>
      </c>
      <c r="E222">
        <v>1</v>
      </c>
      <c r="F222">
        <v>1</v>
      </c>
      <c r="G222">
        <v>1</v>
      </c>
      <c r="H222">
        <v>2</v>
      </c>
      <c r="I222" t="s">
        <v>231</v>
      </c>
      <c r="J222" t="s">
        <v>232</v>
      </c>
      <c r="K222" t="s">
        <v>233</v>
      </c>
      <c r="L222">
        <v>1368</v>
      </c>
      <c r="N222">
        <v>1011</v>
      </c>
      <c r="O222" t="s">
        <v>234</v>
      </c>
      <c r="P222" t="s">
        <v>234</v>
      </c>
      <c r="Q222">
        <v>1</v>
      </c>
      <c r="X222">
        <v>0.2</v>
      </c>
      <c r="Y222">
        <v>0</v>
      </c>
      <c r="Z222">
        <v>134.65</v>
      </c>
      <c r="AA222">
        <v>13.5</v>
      </c>
      <c r="AB222">
        <v>0</v>
      </c>
      <c r="AC222">
        <v>0</v>
      </c>
      <c r="AD222">
        <v>1</v>
      </c>
      <c r="AE222">
        <v>0</v>
      </c>
      <c r="AF222" t="s">
        <v>98</v>
      </c>
      <c r="AG222">
        <v>0.24</v>
      </c>
      <c r="AH222">
        <v>2</v>
      </c>
      <c r="AI222">
        <v>64975974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ROW(Source!A202)</f>
        <v>202</v>
      </c>
      <c r="B223">
        <v>64975987</v>
      </c>
      <c r="C223">
        <v>64975971</v>
      </c>
      <c r="D223">
        <v>29172498</v>
      </c>
      <c r="E223">
        <v>1</v>
      </c>
      <c r="F223">
        <v>1</v>
      </c>
      <c r="G223">
        <v>1</v>
      </c>
      <c r="H223">
        <v>2</v>
      </c>
      <c r="I223" t="s">
        <v>310</v>
      </c>
      <c r="J223" t="s">
        <v>311</v>
      </c>
      <c r="K223" t="s">
        <v>312</v>
      </c>
      <c r="L223">
        <v>1368</v>
      </c>
      <c r="N223">
        <v>1011</v>
      </c>
      <c r="O223" t="s">
        <v>234</v>
      </c>
      <c r="P223" t="s">
        <v>234</v>
      </c>
      <c r="Q223">
        <v>1</v>
      </c>
      <c r="X223">
        <v>2.2000000000000002</v>
      </c>
      <c r="Y223">
        <v>0</v>
      </c>
      <c r="Z223">
        <v>2.37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98</v>
      </c>
      <c r="AG223">
        <v>2.64</v>
      </c>
      <c r="AH223">
        <v>2</v>
      </c>
      <c r="AI223">
        <v>64975975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ROW(Source!A202)</f>
        <v>202</v>
      </c>
      <c r="B224">
        <v>64975988</v>
      </c>
      <c r="C224">
        <v>64975971</v>
      </c>
      <c r="D224">
        <v>29172514</v>
      </c>
      <c r="E224">
        <v>1</v>
      </c>
      <c r="F224">
        <v>1</v>
      </c>
      <c r="G224">
        <v>1</v>
      </c>
      <c r="H224">
        <v>2</v>
      </c>
      <c r="I224" t="s">
        <v>313</v>
      </c>
      <c r="J224" t="s">
        <v>314</v>
      </c>
      <c r="K224" t="s">
        <v>315</v>
      </c>
      <c r="L224">
        <v>1368</v>
      </c>
      <c r="N224">
        <v>1011</v>
      </c>
      <c r="O224" t="s">
        <v>234</v>
      </c>
      <c r="P224" t="s">
        <v>234</v>
      </c>
      <c r="Q224">
        <v>1</v>
      </c>
      <c r="X224">
        <v>2.2000000000000002</v>
      </c>
      <c r="Y224">
        <v>0</v>
      </c>
      <c r="Z224">
        <v>3.6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98</v>
      </c>
      <c r="AG224">
        <v>2.64</v>
      </c>
      <c r="AH224">
        <v>2</v>
      </c>
      <c r="AI224">
        <v>64975976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ROW(Source!A202)</f>
        <v>202</v>
      </c>
      <c r="B225">
        <v>64975989</v>
      </c>
      <c r="C225">
        <v>64975971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244</v>
      </c>
      <c r="J225" t="s">
        <v>245</v>
      </c>
      <c r="K225" t="s">
        <v>246</v>
      </c>
      <c r="L225">
        <v>1368</v>
      </c>
      <c r="N225">
        <v>1011</v>
      </c>
      <c r="O225" t="s">
        <v>234</v>
      </c>
      <c r="P225" t="s">
        <v>234</v>
      </c>
      <c r="Q225">
        <v>1</v>
      </c>
      <c r="X225">
        <v>0.2</v>
      </c>
      <c r="Y225">
        <v>0</v>
      </c>
      <c r="Z225">
        <v>87.17</v>
      </c>
      <c r="AA225">
        <v>11.6</v>
      </c>
      <c r="AB225">
        <v>0</v>
      </c>
      <c r="AC225">
        <v>0</v>
      </c>
      <c r="AD225">
        <v>1</v>
      </c>
      <c r="AE225">
        <v>0</v>
      </c>
      <c r="AF225" t="s">
        <v>98</v>
      </c>
      <c r="AG225">
        <v>0.24</v>
      </c>
      <c r="AH225">
        <v>2</v>
      </c>
      <c r="AI225">
        <v>64975977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ROW(Source!A202)</f>
        <v>202</v>
      </c>
      <c r="B226">
        <v>64975990</v>
      </c>
      <c r="C226">
        <v>64975971</v>
      </c>
      <c r="D226">
        <v>29114688</v>
      </c>
      <c r="E226">
        <v>1</v>
      </c>
      <c r="F226">
        <v>1</v>
      </c>
      <c r="G226">
        <v>1</v>
      </c>
      <c r="H226">
        <v>3</v>
      </c>
      <c r="I226" t="s">
        <v>316</v>
      </c>
      <c r="J226" t="s">
        <v>317</v>
      </c>
      <c r="K226" t="s">
        <v>318</v>
      </c>
      <c r="L226">
        <v>1348</v>
      </c>
      <c r="N226">
        <v>1009</v>
      </c>
      <c r="O226" t="s">
        <v>250</v>
      </c>
      <c r="P226" t="s">
        <v>250</v>
      </c>
      <c r="Q226">
        <v>1000</v>
      </c>
      <c r="X226">
        <v>1.1E-4</v>
      </c>
      <c r="Y226">
        <v>12430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1.1E-4</v>
      </c>
      <c r="AH226">
        <v>2</v>
      </c>
      <c r="AI226">
        <v>64975978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ROW(Source!A202)</f>
        <v>202</v>
      </c>
      <c r="B227">
        <v>64975991</v>
      </c>
      <c r="C227">
        <v>64975971</v>
      </c>
      <c r="D227">
        <v>29110793</v>
      </c>
      <c r="E227">
        <v>1</v>
      </c>
      <c r="F227">
        <v>1</v>
      </c>
      <c r="G227">
        <v>1</v>
      </c>
      <c r="H227">
        <v>3</v>
      </c>
      <c r="I227" t="s">
        <v>319</v>
      </c>
      <c r="J227" t="s">
        <v>320</v>
      </c>
      <c r="K227" t="s">
        <v>321</v>
      </c>
      <c r="L227">
        <v>1308</v>
      </c>
      <c r="N227">
        <v>1003</v>
      </c>
      <c r="O227" t="s">
        <v>322</v>
      </c>
      <c r="P227" t="s">
        <v>322</v>
      </c>
      <c r="Q227">
        <v>100</v>
      </c>
      <c r="X227">
        <v>2.4500000000000001E-2</v>
      </c>
      <c r="Y227">
        <v>120.36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2.4500000000000001E-2</v>
      </c>
      <c r="AH227">
        <v>2</v>
      </c>
      <c r="AI227">
        <v>64975979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ROW(Source!A202)</f>
        <v>202</v>
      </c>
      <c r="B228">
        <v>64975992</v>
      </c>
      <c r="C228">
        <v>64975971</v>
      </c>
      <c r="D228">
        <v>29122430</v>
      </c>
      <c r="E228">
        <v>1</v>
      </c>
      <c r="F228">
        <v>1</v>
      </c>
      <c r="G228">
        <v>1</v>
      </c>
      <c r="H228">
        <v>3</v>
      </c>
      <c r="I228" t="s">
        <v>323</v>
      </c>
      <c r="J228" t="s">
        <v>324</v>
      </c>
      <c r="K228" t="s">
        <v>325</v>
      </c>
      <c r="L228">
        <v>1348</v>
      </c>
      <c r="N228">
        <v>1009</v>
      </c>
      <c r="O228" t="s">
        <v>250</v>
      </c>
      <c r="P228" t="s">
        <v>250</v>
      </c>
      <c r="Q228">
        <v>1000</v>
      </c>
      <c r="X228">
        <v>7.2000000000000005E-4</v>
      </c>
      <c r="Y228">
        <v>9073.89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7.2000000000000005E-4</v>
      </c>
      <c r="AH228">
        <v>2</v>
      </c>
      <c r="AI228">
        <v>64975980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ROW(Source!A202)</f>
        <v>202</v>
      </c>
      <c r="B229">
        <v>64975993</v>
      </c>
      <c r="C229">
        <v>64975971</v>
      </c>
      <c r="D229">
        <v>29158011</v>
      </c>
      <c r="E229">
        <v>1</v>
      </c>
      <c r="F229">
        <v>1</v>
      </c>
      <c r="G229">
        <v>1</v>
      </c>
      <c r="H229">
        <v>3</v>
      </c>
      <c r="I229" t="s">
        <v>326</v>
      </c>
      <c r="J229" t="s">
        <v>327</v>
      </c>
      <c r="K229" t="s">
        <v>328</v>
      </c>
      <c r="L229">
        <v>1346</v>
      </c>
      <c r="N229">
        <v>1009</v>
      </c>
      <c r="O229" t="s">
        <v>254</v>
      </c>
      <c r="P229" t="s">
        <v>254</v>
      </c>
      <c r="Q229">
        <v>1</v>
      </c>
      <c r="X229">
        <v>0.26</v>
      </c>
      <c r="Y229">
        <v>68.27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0.26</v>
      </c>
      <c r="AH229">
        <v>2</v>
      </c>
      <c r="AI229">
        <v>64975981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ROW(Source!A202)</f>
        <v>202</v>
      </c>
      <c r="B230">
        <v>64975994</v>
      </c>
      <c r="C230">
        <v>64975971</v>
      </c>
      <c r="D230">
        <v>29171808</v>
      </c>
      <c r="E230">
        <v>1</v>
      </c>
      <c r="F230">
        <v>1</v>
      </c>
      <c r="G230">
        <v>1</v>
      </c>
      <c r="H230">
        <v>3</v>
      </c>
      <c r="I230" t="s">
        <v>261</v>
      </c>
      <c r="J230" t="s">
        <v>262</v>
      </c>
      <c r="K230" t="s">
        <v>263</v>
      </c>
      <c r="L230">
        <v>1374</v>
      </c>
      <c r="N230">
        <v>1013</v>
      </c>
      <c r="O230" t="s">
        <v>264</v>
      </c>
      <c r="P230" t="s">
        <v>264</v>
      </c>
      <c r="Q230">
        <v>1</v>
      </c>
      <c r="X230">
        <v>1.79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1.79</v>
      </c>
      <c r="AH230">
        <v>2</v>
      </c>
      <c r="AI230">
        <v>64975982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ROW(Source!A209)</f>
        <v>209</v>
      </c>
      <c r="B231">
        <v>64976006</v>
      </c>
      <c r="C231">
        <v>64975999</v>
      </c>
      <c r="D231">
        <v>29362762</v>
      </c>
      <c r="E231">
        <v>1</v>
      </c>
      <c r="F231">
        <v>1</v>
      </c>
      <c r="G231">
        <v>1</v>
      </c>
      <c r="H231">
        <v>1</v>
      </c>
      <c r="I231" t="s">
        <v>308</v>
      </c>
      <c r="J231" t="s">
        <v>3</v>
      </c>
      <c r="K231" t="s">
        <v>309</v>
      </c>
      <c r="L231">
        <v>1369</v>
      </c>
      <c r="N231">
        <v>1013</v>
      </c>
      <c r="O231" t="s">
        <v>228</v>
      </c>
      <c r="P231" t="s">
        <v>228</v>
      </c>
      <c r="Q231">
        <v>1</v>
      </c>
      <c r="X231">
        <v>0.3</v>
      </c>
      <c r="Y231">
        <v>0</v>
      </c>
      <c r="Z231">
        <v>0</v>
      </c>
      <c r="AA231">
        <v>0</v>
      </c>
      <c r="AB231">
        <v>9.6199999999999992</v>
      </c>
      <c r="AC231">
        <v>0</v>
      </c>
      <c r="AD231">
        <v>1</v>
      </c>
      <c r="AE231">
        <v>1</v>
      </c>
      <c r="AF231" t="s">
        <v>98</v>
      </c>
      <c r="AG231">
        <v>0.36</v>
      </c>
      <c r="AH231">
        <v>2</v>
      </c>
      <c r="AI231">
        <v>64976000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ROW(Source!A209)</f>
        <v>209</v>
      </c>
      <c r="B232">
        <v>64976007</v>
      </c>
      <c r="C232">
        <v>64975999</v>
      </c>
      <c r="D232">
        <v>29110838</v>
      </c>
      <c r="E232">
        <v>1</v>
      </c>
      <c r="F232">
        <v>1</v>
      </c>
      <c r="G232">
        <v>1</v>
      </c>
      <c r="H232">
        <v>3</v>
      </c>
      <c r="I232" t="s">
        <v>329</v>
      </c>
      <c r="J232" t="s">
        <v>330</v>
      </c>
      <c r="K232" t="s">
        <v>331</v>
      </c>
      <c r="L232">
        <v>1346</v>
      </c>
      <c r="N232">
        <v>1009</v>
      </c>
      <c r="O232" t="s">
        <v>254</v>
      </c>
      <c r="P232" t="s">
        <v>254</v>
      </c>
      <c r="Q232">
        <v>1</v>
      </c>
      <c r="X232">
        <v>0.01</v>
      </c>
      <c r="Y232">
        <v>30.5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0.01</v>
      </c>
      <c r="AH232">
        <v>2</v>
      </c>
      <c r="AI232">
        <v>64976001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ROW(Source!A209)</f>
        <v>209</v>
      </c>
      <c r="B233">
        <v>64976008</v>
      </c>
      <c r="C233">
        <v>64975999</v>
      </c>
      <c r="D233">
        <v>29158011</v>
      </c>
      <c r="E233">
        <v>1</v>
      </c>
      <c r="F233">
        <v>1</v>
      </c>
      <c r="G233">
        <v>1</v>
      </c>
      <c r="H233">
        <v>3</v>
      </c>
      <c r="I233" t="s">
        <v>326</v>
      </c>
      <c r="J233" t="s">
        <v>327</v>
      </c>
      <c r="K233" t="s">
        <v>328</v>
      </c>
      <c r="L233">
        <v>1346</v>
      </c>
      <c r="N233">
        <v>1009</v>
      </c>
      <c r="O233" t="s">
        <v>254</v>
      </c>
      <c r="P233" t="s">
        <v>254</v>
      </c>
      <c r="Q233">
        <v>1</v>
      </c>
      <c r="X233">
        <v>0.05</v>
      </c>
      <c r="Y233">
        <v>68.27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0.05</v>
      </c>
      <c r="AH233">
        <v>2</v>
      </c>
      <c r="AI233">
        <v>64976002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ROW(Source!A209)</f>
        <v>209</v>
      </c>
      <c r="B234">
        <v>64976009</v>
      </c>
      <c r="C234">
        <v>64975999</v>
      </c>
      <c r="D234">
        <v>29164341</v>
      </c>
      <c r="E234">
        <v>1</v>
      </c>
      <c r="F234">
        <v>1</v>
      </c>
      <c r="G234">
        <v>1</v>
      </c>
      <c r="H234">
        <v>3</v>
      </c>
      <c r="I234" t="s">
        <v>332</v>
      </c>
      <c r="J234" t="s">
        <v>333</v>
      </c>
      <c r="K234" t="s">
        <v>334</v>
      </c>
      <c r="L234">
        <v>1346</v>
      </c>
      <c r="N234">
        <v>1009</v>
      </c>
      <c r="O234" t="s">
        <v>254</v>
      </c>
      <c r="P234" t="s">
        <v>254</v>
      </c>
      <c r="Q234">
        <v>1</v>
      </c>
      <c r="X234">
        <v>0.02</v>
      </c>
      <c r="Y234">
        <v>101.09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0.02</v>
      </c>
      <c r="AH234">
        <v>2</v>
      </c>
      <c r="AI234">
        <v>64976003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ROW(Source!A209)</f>
        <v>209</v>
      </c>
      <c r="B235">
        <v>64976010</v>
      </c>
      <c r="C235">
        <v>64975999</v>
      </c>
      <c r="D235">
        <v>29171692</v>
      </c>
      <c r="E235">
        <v>1</v>
      </c>
      <c r="F235">
        <v>1</v>
      </c>
      <c r="G235">
        <v>1</v>
      </c>
      <c r="H235">
        <v>3</v>
      </c>
      <c r="I235" t="s">
        <v>335</v>
      </c>
      <c r="J235" t="s">
        <v>336</v>
      </c>
      <c r="K235" t="s">
        <v>337</v>
      </c>
      <c r="L235">
        <v>1348</v>
      </c>
      <c r="N235">
        <v>1009</v>
      </c>
      <c r="O235" t="s">
        <v>250</v>
      </c>
      <c r="P235" t="s">
        <v>250</v>
      </c>
      <c r="Q235">
        <v>1000</v>
      </c>
      <c r="X235">
        <v>1.0000000000000001E-5</v>
      </c>
      <c r="Y235">
        <v>7679.6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1.0000000000000001E-5</v>
      </c>
      <c r="AH235">
        <v>2</v>
      </c>
      <c r="AI235">
        <v>64976004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ROW(Source!A209)</f>
        <v>209</v>
      </c>
      <c r="B236">
        <v>64976011</v>
      </c>
      <c r="C236">
        <v>64975999</v>
      </c>
      <c r="D236">
        <v>29171808</v>
      </c>
      <c r="E236">
        <v>1</v>
      </c>
      <c r="F236">
        <v>1</v>
      </c>
      <c r="G236">
        <v>1</v>
      </c>
      <c r="H236">
        <v>3</v>
      </c>
      <c r="I236" t="s">
        <v>261</v>
      </c>
      <c r="J236" t="s">
        <v>262</v>
      </c>
      <c r="K236" t="s">
        <v>263</v>
      </c>
      <c r="L236">
        <v>1374</v>
      </c>
      <c r="N236">
        <v>1013</v>
      </c>
      <c r="O236" t="s">
        <v>264</v>
      </c>
      <c r="P236" t="s">
        <v>264</v>
      </c>
      <c r="Q236">
        <v>1</v>
      </c>
      <c r="X236">
        <v>0.06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0.06</v>
      </c>
      <c r="AH236">
        <v>2</v>
      </c>
      <c r="AI236">
        <v>64976005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ROW(Source!A210)</f>
        <v>210</v>
      </c>
      <c r="B237">
        <v>64976006</v>
      </c>
      <c r="C237">
        <v>64975999</v>
      </c>
      <c r="D237">
        <v>29362762</v>
      </c>
      <c r="E237">
        <v>1</v>
      </c>
      <c r="F237">
        <v>1</v>
      </c>
      <c r="G237">
        <v>1</v>
      </c>
      <c r="H237">
        <v>1</v>
      </c>
      <c r="I237" t="s">
        <v>308</v>
      </c>
      <c r="J237" t="s">
        <v>3</v>
      </c>
      <c r="K237" t="s">
        <v>309</v>
      </c>
      <c r="L237">
        <v>1369</v>
      </c>
      <c r="N237">
        <v>1013</v>
      </c>
      <c r="O237" t="s">
        <v>228</v>
      </c>
      <c r="P237" t="s">
        <v>228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9.6199999999999992</v>
      </c>
      <c r="AC237">
        <v>0</v>
      </c>
      <c r="AD237">
        <v>1</v>
      </c>
      <c r="AE237">
        <v>1</v>
      </c>
      <c r="AF237" t="s">
        <v>98</v>
      </c>
      <c r="AG237">
        <v>0.36</v>
      </c>
      <c r="AH237">
        <v>2</v>
      </c>
      <c r="AI237">
        <v>64976000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ROW(Source!A210)</f>
        <v>210</v>
      </c>
      <c r="B238">
        <v>64976007</v>
      </c>
      <c r="C238">
        <v>64975999</v>
      </c>
      <c r="D238">
        <v>29110838</v>
      </c>
      <c r="E238">
        <v>1</v>
      </c>
      <c r="F238">
        <v>1</v>
      </c>
      <c r="G238">
        <v>1</v>
      </c>
      <c r="H238">
        <v>3</v>
      </c>
      <c r="I238" t="s">
        <v>329</v>
      </c>
      <c r="J238" t="s">
        <v>330</v>
      </c>
      <c r="K238" t="s">
        <v>331</v>
      </c>
      <c r="L238">
        <v>1346</v>
      </c>
      <c r="N238">
        <v>1009</v>
      </c>
      <c r="O238" t="s">
        <v>254</v>
      </c>
      <c r="P238" t="s">
        <v>254</v>
      </c>
      <c r="Q238">
        <v>1</v>
      </c>
      <c r="X238">
        <v>0.01</v>
      </c>
      <c r="Y238">
        <v>30.5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0.01</v>
      </c>
      <c r="AH238">
        <v>2</v>
      </c>
      <c r="AI238">
        <v>64976001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ROW(Source!A210)</f>
        <v>210</v>
      </c>
      <c r="B239">
        <v>64976008</v>
      </c>
      <c r="C239">
        <v>64975999</v>
      </c>
      <c r="D239">
        <v>29158011</v>
      </c>
      <c r="E239">
        <v>1</v>
      </c>
      <c r="F239">
        <v>1</v>
      </c>
      <c r="G239">
        <v>1</v>
      </c>
      <c r="H239">
        <v>3</v>
      </c>
      <c r="I239" t="s">
        <v>326</v>
      </c>
      <c r="J239" t="s">
        <v>327</v>
      </c>
      <c r="K239" t="s">
        <v>328</v>
      </c>
      <c r="L239">
        <v>1346</v>
      </c>
      <c r="N239">
        <v>1009</v>
      </c>
      <c r="O239" t="s">
        <v>254</v>
      </c>
      <c r="P239" t="s">
        <v>254</v>
      </c>
      <c r="Q239">
        <v>1</v>
      </c>
      <c r="X239">
        <v>0.05</v>
      </c>
      <c r="Y239">
        <v>68.27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0.05</v>
      </c>
      <c r="AH239">
        <v>2</v>
      </c>
      <c r="AI239">
        <v>64976002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ROW(Source!A210)</f>
        <v>210</v>
      </c>
      <c r="B240">
        <v>64976009</v>
      </c>
      <c r="C240">
        <v>64975999</v>
      </c>
      <c r="D240">
        <v>29164341</v>
      </c>
      <c r="E240">
        <v>1</v>
      </c>
      <c r="F240">
        <v>1</v>
      </c>
      <c r="G240">
        <v>1</v>
      </c>
      <c r="H240">
        <v>3</v>
      </c>
      <c r="I240" t="s">
        <v>332</v>
      </c>
      <c r="J240" t="s">
        <v>333</v>
      </c>
      <c r="K240" t="s">
        <v>334</v>
      </c>
      <c r="L240">
        <v>1346</v>
      </c>
      <c r="N240">
        <v>1009</v>
      </c>
      <c r="O240" t="s">
        <v>254</v>
      </c>
      <c r="P240" t="s">
        <v>254</v>
      </c>
      <c r="Q240">
        <v>1</v>
      </c>
      <c r="X240">
        <v>0.02</v>
      </c>
      <c r="Y240">
        <v>101.09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0.02</v>
      </c>
      <c r="AH240">
        <v>2</v>
      </c>
      <c r="AI240">
        <v>64976003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ROW(Source!A210)</f>
        <v>210</v>
      </c>
      <c r="B241">
        <v>64976010</v>
      </c>
      <c r="C241">
        <v>64975999</v>
      </c>
      <c r="D241">
        <v>29171692</v>
      </c>
      <c r="E241">
        <v>1</v>
      </c>
      <c r="F241">
        <v>1</v>
      </c>
      <c r="G241">
        <v>1</v>
      </c>
      <c r="H241">
        <v>3</v>
      </c>
      <c r="I241" t="s">
        <v>335</v>
      </c>
      <c r="J241" t="s">
        <v>336</v>
      </c>
      <c r="K241" t="s">
        <v>337</v>
      </c>
      <c r="L241">
        <v>1348</v>
      </c>
      <c r="N241">
        <v>1009</v>
      </c>
      <c r="O241" t="s">
        <v>250</v>
      </c>
      <c r="P241" t="s">
        <v>250</v>
      </c>
      <c r="Q241">
        <v>1000</v>
      </c>
      <c r="X241">
        <v>1.0000000000000001E-5</v>
      </c>
      <c r="Y241">
        <v>7679.6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1.0000000000000001E-5</v>
      </c>
      <c r="AH241">
        <v>2</v>
      </c>
      <c r="AI241">
        <v>64976004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ROW(Source!A210)</f>
        <v>210</v>
      </c>
      <c r="B242">
        <v>64976011</v>
      </c>
      <c r="C242">
        <v>64975999</v>
      </c>
      <c r="D242">
        <v>29171808</v>
      </c>
      <c r="E242">
        <v>1</v>
      </c>
      <c r="F242">
        <v>1</v>
      </c>
      <c r="G242">
        <v>1</v>
      </c>
      <c r="H242">
        <v>3</v>
      </c>
      <c r="I242" t="s">
        <v>261</v>
      </c>
      <c r="J242" t="s">
        <v>262</v>
      </c>
      <c r="K242" t="s">
        <v>263</v>
      </c>
      <c r="L242">
        <v>1374</v>
      </c>
      <c r="N242">
        <v>1013</v>
      </c>
      <c r="O242" t="s">
        <v>264</v>
      </c>
      <c r="P242" t="s">
        <v>264</v>
      </c>
      <c r="Q242">
        <v>1</v>
      </c>
      <c r="X242">
        <v>0.06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0.06</v>
      </c>
      <c r="AH242">
        <v>2</v>
      </c>
      <c r="AI242">
        <v>64976005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ROW(Source!A211)</f>
        <v>211</v>
      </c>
      <c r="B243">
        <v>64976026</v>
      </c>
      <c r="C243">
        <v>64976012</v>
      </c>
      <c r="D243">
        <v>29364679</v>
      </c>
      <c r="E243">
        <v>1</v>
      </c>
      <c r="F243">
        <v>1</v>
      </c>
      <c r="G243">
        <v>1</v>
      </c>
      <c r="H243">
        <v>1</v>
      </c>
      <c r="I243" t="s">
        <v>226</v>
      </c>
      <c r="J243" t="s">
        <v>3</v>
      </c>
      <c r="K243" t="s">
        <v>227</v>
      </c>
      <c r="L243">
        <v>1369</v>
      </c>
      <c r="N243">
        <v>1013</v>
      </c>
      <c r="O243" t="s">
        <v>228</v>
      </c>
      <c r="P243" t="s">
        <v>228</v>
      </c>
      <c r="Q243">
        <v>1</v>
      </c>
      <c r="X243">
        <v>16.8</v>
      </c>
      <c r="Y243">
        <v>0</v>
      </c>
      <c r="Z243">
        <v>0</v>
      </c>
      <c r="AA243">
        <v>0</v>
      </c>
      <c r="AB243">
        <v>9.92</v>
      </c>
      <c r="AC243">
        <v>0</v>
      </c>
      <c r="AD243">
        <v>1</v>
      </c>
      <c r="AE243">
        <v>1</v>
      </c>
      <c r="AF243" t="s">
        <v>98</v>
      </c>
      <c r="AG243">
        <v>20.16</v>
      </c>
      <c r="AH243">
        <v>2</v>
      </c>
      <c r="AI243">
        <v>64976013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ROW(Source!A211)</f>
        <v>211</v>
      </c>
      <c r="B244">
        <v>64976027</v>
      </c>
      <c r="C244">
        <v>64976012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35</v>
      </c>
      <c r="J244" t="s">
        <v>3</v>
      </c>
      <c r="K244" t="s">
        <v>229</v>
      </c>
      <c r="L244">
        <v>608254</v>
      </c>
      <c r="N244">
        <v>1013</v>
      </c>
      <c r="O244" t="s">
        <v>230</v>
      </c>
      <c r="P244" t="s">
        <v>230</v>
      </c>
      <c r="Q244">
        <v>1</v>
      </c>
      <c r="X244">
        <v>0.01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98</v>
      </c>
      <c r="AG244">
        <v>1.2E-2</v>
      </c>
      <c r="AH244">
        <v>2</v>
      </c>
      <c r="AI244">
        <v>64976014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ROW(Source!A211)</f>
        <v>211</v>
      </c>
      <c r="B245">
        <v>64976028</v>
      </c>
      <c r="C245">
        <v>64976012</v>
      </c>
      <c r="D245">
        <v>29172362</v>
      </c>
      <c r="E245">
        <v>1</v>
      </c>
      <c r="F245">
        <v>1</v>
      </c>
      <c r="G245">
        <v>1</v>
      </c>
      <c r="H245">
        <v>2</v>
      </c>
      <c r="I245" t="s">
        <v>231</v>
      </c>
      <c r="J245" t="s">
        <v>232</v>
      </c>
      <c r="K245" t="s">
        <v>233</v>
      </c>
      <c r="L245">
        <v>1368</v>
      </c>
      <c r="N245">
        <v>1011</v>
      </c>
      <c r="O245" t="s">
        <v>234</v>
      </c>
      <c r="P245" t="s">
        <v>234</v>
      </c>
      <c r="Q245">
        <v>1</v>
      </c>
      <c r="X245">
        <v>0.01</v>
      </c>
      <c r="Y245">
        <v>0</v>
      </c>
      <c r="Z245">
        <v>134.65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98</v>
      </c>
      <c r="AG245">
        <v>1.2E-2</v>
      </c>
      <c r="AH245">
        <v>2</v>
      </c>
      <c r="AI245">
        <v>64976015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ROW(Source!A211)</f>
        <v>211</v>
      </c>
      <c r="B246">
        <v>64976029</v>
      </c>
      <c r="C246">
        <v>64976012</v>
      </c>
      <c r="D246">
        <v>29174913</v>
      </c>
      <c r="E246">
        <v>1</v>
      </c>
      <c r="F246">
        <v>1</v>
      </c>
      <c r="G246">
        <v>1</v>
      </c>
      <c r="H246">
        <v>2</v>
      </c>
      <c r="I246" t="s">
        <v>244</v>
      </c>
      <c r="J246" t="s">
        <v>245</v>
      </c>
      <c r="K246" t="s">
        <v>246</v>
      </c>
      <c r="L246">
        <v>1368</v>
      </c>
      <c r="N246">
        <v>1011</v>
      </c>
      <c r="O246" t="s">
        <v>234</v>
      </c>
      <c r="P246" t="s">
        <v>234</v>
      </c>
      <c r="Q246">
        <v>1</v>
      </c>
      <c r="X246">
        <v>0.01</v>
      </c>
      <c r="Y246">
        <v>0</v>
      </c>
      <c r="Z246">
        <v>87.17</v>
      </c>
      <c r="AA246">
        <v>11.6</v>
      </c>
      <c r="AB246">
        <v>0</v>
      </c>
      <c r="AC246">
        <v>0</v>
      </c>
      <c r="AD246">
        <v>1</v>
      </c>
      <c r="AE246">
        <v>0</v>
      </c>
      <c r="AF246" t="s">
        <v>98</v>
      </c>
      <c r="AG246">
        <v>1.2E-2</v>
      </c>
      <c r="AH246">
        <v>2</v>
      </c>
      <c r="AI246">
        <v>64976016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ROW(Source!A211)</f>
        <v>211</v>
      </c>
      <c r="B247">
        <v>64976030</v>
      </c>
      <c r="C247">
        <v>64976012</v>
      </c>
      <c r="D247">
        <v>29110510</v>
      </c>
      <c r="E247">
        <v>1</v>
      </c>
      <c r="F247">
        <v>1</v>
      </c>
      <c r="G247">
        <v>1</v>
      </c>
      <c r="H247">
        <v>3</v>
      </c>
      <c r="I247" t="s">
        <v>338</v>
      </c>
      <c r="J247" t="s">
        <v>339</v>
      </c>
      <c r="K247" t="s">
        <v>340</v>
      </c>
      <c r="L247">
        <v>1348</v>
      </c>
      <c r="N247">
        <v>1009</v>
      </c>
      <c r="O247" t="s">
        <v>250</v>
      </c>
      <c r="P247" t="s">
        <v>250</v>
      </c>
      <c r="Q247">
        <v>1000</v>
      </c>
      <c r="X247">
        <v>1E-4</v>
      </c>
      <c r="Y247">
        <v>70200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1E-4</v>
      </c>
      <c r="AH247">
        <v>2</v>
      </c>
      <c r="AI247">
        <v>64976017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ROW(Source!A211)</f>
        <v>211</v>
      </c>
      <c r="B248">
        <v>64976031</v>
      </c>
      <c r="C248">
        <v>64976012</v>
      </c>
      <c r="D248">
        <v>29108369</v>
      </c>
      <c r="E248">
        <v>1</v>
      </c>
      <c r="F248">
        <v>1</v>
      </c>
      <c r="G248">
        <v>1</v>
      </c>
      <c r="H248">
        <v>3</v>
      </c>
      <c r="I248" t="s">
        <v>341</v>
      </c>
      <c r="J248" t="s">
        <v>342</v>
      </c>
      <c r="K248" t="s">
        <v>343</v>
      </c>
      <c r="L248">
        <v>1346</v>
      </c>
      <c r="N248">
        <v>1009</v>
      </c>
      <c r="O248" t="s">
        <v>254</v>
      </c>
      <c r="P248" t="s">
        <v>254</v>
      </c>
      <c r="Q248">
        <v>1</v>
      </c>
      <c r="X248">
        <v>0.02</v>
      </c>
      <c r="Y248">
        <v>18.899999999999999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0.02</v>
      </c>
      <c r="AH248">
        <v>2</v>
      </c>
      <c r="AI248">
        <v>64976018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ROW(Source!A211)</f>
        <v>211</v>
      </c>
      <c r="B249">
        <v>64976032</v>
      </c>
      <c r="C249">
        <v>64976012</v>
      </c>
      <c r="D249">
        <v>29107961</v>
      </c>
      <c r="E249">
        <v>1</v>
      </c>
      <c r="F249">
        <v>1</v>
      </c>
      <c r="G249">
        <v>1</v>
      </c>
      <c r="H249">
        <v>3</v>
      </c>
      <c r="I249" t="s">
        <v>344</v>
      </c>
      <c r="J249" t="s">
        <v>345</v>
      </c>
      <c r="K249" t="s">
        <v>346</v>
      </c>
      <c r="L249">
        <v>1346</v>
      </c>
      <c r="N249">
        <v>1009</v>
      </c>
      <c r="O249" t="s">
        <v>254</v>
      </c>
      <c r="P249" t="s">
        <v>254</v>
      </c>
      <c r="Q249">
        <v>1</v>
      </c>
      <c r="X249">
        <v>0.01</v>
      </c>
      <c r="Y249">
        <v>133.05000000000001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0.01</v>
      </c>
      <c r="AH249">
        <v>2</v>
      </c>
      <c r="AI249">
        <v>64976019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ROW(Source!A211)</f>
        <v>211</v>
      </c>
      <c r="B250">
        <v>64976033</v>
      </c>
      <c r="C250">
        <v>64976012</v>
      </c>
      <c r="D250">
        <v>29110793</v>
      </c>
      <c r="E250">
        <v>1</v>
      </c>
      <c r="F250">
        <v>1</v>
      </c>
      <c r="G250">
        <v>1</v>
      </c>
      <c r="H250">
        <v>3</v>
      </c>
      <c r="I250" t="s">
        <v>319</v>
      </c>
      <c r="J250" t="s">
        <v>320</v>
      </c>
      <c r="K250" t="s">
        <v>321</v>
      </c>
      <c r="L250">
        <v>1308</v>
      </c>
      <c r="N250">
        <v>1003</v>
      </c>
      <c r="O250" t="s">
        <v>322</v>
      </c>
      <c r="P250" t="s">
        <v>322</v>
      </c>
      <c r="Q250">
        <v>100</v>
      </c>
      <c r="X250">
        <v>0.1</v>
      </c>
      <c r="Y250">
        <v>120.36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0.1</v>
      </c>
      <c r="AH250">
        <v>2</v>
      </c>
      <c r="AI250">
        <v>64976020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ROW(Source!A211)</f>
        <v>211</v>
      </c>
      <c r="B251">
        <v>64976034</v>
      </c>
      <c r="C251">
        <v>64976012</v>
      </c>
      <c r="D251">
        <v>29110838</v>
      </c>
      <c r="E251">
        <v>1</v>
      </c>
      <c r="F251">
        <v>1</v>
      </c>
      <c r="G251">
        <v>1</v>
      </c>
      <c r="H251">
        <v>3</v>
      </c>
      <c r="I251" t="s">
        <v>329</v>
      </c>
      <c r="J251" t="s">
        <v>330</v>
      </c>
      <c r="K251" t="s">
        <v>331</v>
      </c>
      <c r="L251">
        <v>1346</v>
      </c>
      <c r="N251">
        <v>1009</v>
      </c>
      <c r="O251" t="s">
        <v>254</v>
      </c>
      <c r="P251" t="s">
        <v>254</v>
      </c>
      <c r="Q251">
        <v>1</v>
      </c>
      <c r="X251">
        <v>0.2</v>
      </c>
      <c r="Y251">
        <v>30.5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0.2</v>
      </c>
      <c r="AH251">
        <v>2</v>
      </c>
      <c r="AI251">
        <v>64976021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ROW(Source!A211)</f>
        <v>211</v>
      </c>
      <c r="B252">
        <v>64976035</v>
      </c>
      <c r="C252">
        <v>64976012</v>
      </c>
      <c r="D252">
        <v>29121779</v>
      </c>
      <c r="E252">
        <v>1</v>
      </c>
      <c r="F252">
        <v>1</v>
      </c>
      <c r="G252">
        <v>1</v>
      </c>
      <c r="H252">
        <v>3</v>
      </c>
      <c r="I252" t="s">
        <v>347</v>
      </c>
      <c r="J252" t="s">
        <v>348</v>
      </c>
      <c r="K252" t="s">
        <v>349</v>
      </c>
      <c r="L252">
        <v>1355</v>
      </c>
      <c r="N252">
        <v>1010</v>
      </c>
      <c r="O252" t="s">
        <v>350</v>
      </c>
      <c r="P252" t="s">
        <v>350</v>
      </c>
      <c r="Q252">
        <v>100</v>
      </c>
      <c r="X252">
        <v>1.02</v>
      </c>
      <c r="Y252">
        <v>65.819999999999993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1.02</v>
      </c>
      <c r="AH252">
        <v>2</v>
      </c>
      <c r="AI252">
        <v>64976022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ROW(Source!A211)</f>
        <v>211</v>
      </c>
      <c r="B253">
        <v>64976036</v>
      </c>
      <c r="C253">
        <v>64976012</v>
      </c>
      <c r="D253">
        <v>29158011</v>
      </c>
      <c r="E253">
        <v>1</v>
      </c>
      <c r="F253">
        <v>1</v>
      </c>
      <c r="G253">
        <v>1</v>
      </c>
      <c r="H253">
        <v>3</v>
      </c>
      <c r="I253" t="s">
        <v>326</v>
      </c>
      <c r="J253" t="s">
        <v>327</v>
      </c>
      <c r="K253" t="s">
        <v>328</v>
      </c>
      <c r="L253">
        <v>1346</v>
      </c>
      <c r="N253">
        <v>1009</v>
      </c>
      <c r="O253" t="s">
        <v>254</v>
      </c>
      <c r="P253" t="s">
        <v>254</v>
      </c>
      <c r="Q253">
        <v>1</v>
      </c>
      <c r="X253">
        <v>0.08</v>
      </c>
      <c r="Y253">
        <v>68.27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0.08</v>
      </c>
      <c r="AH253">
        <v>2</v>
      </c>
      <c r="AI253">
        <v>64976023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ROW(Source!A211)</f>
        <v>211</v>
      </c>
      <c r="B254">
        <v>64976037</v>
      </c>
      <c r="C254">
        <v>64976012</v>
      </c>
      <c r="D254">
        <v>29171708</v>
      </c>
      <c r="E254">
        <v>1</v>
      </c>
      <c r="F254">
        <v>1</v>
      </c>
      <c r="G254">
        <v>1</v>
      </c>
      <c r="H254">
        <v>3</v>
      </c>
      <c r="I254" t="s">
        <v>351</v>
      </c>
      <c r="J254" t="s">
        <v>352</v>
      </c>
      <c r="K254" t="s">
        <v>353</v>
      </c>
      <c r="L254">
        <v>1346</v>
      </c>
      <c r="N254">
        <v>1009</v>
      </c>
      <c r="O254" t="s">
        <v>254</v>
      </c>
      <c r="P254" t="s">
        <v>254</v>
      </c>
      <c r="Q254">
        <v>1</v>
      </c>
      <c r="X254">
        <v>0.1</v>
      </c>
      <c r="Y254">
        <v>30.6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0.1</v>
      </c>
      <c r="AH254">
        <v>2</v>
      </c>
      <c r="AI254">
        <v>64976024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ROW(Source!A211)</f>
        <v>211</v>
      </c>
      <c r="B255">
        <v>64976038</v>
      </c>
      <c r="C255">
        <v>64976012</v>
      </c>
      <c r="D255">
        <v>29171808</v>
      </c>
      <c r="E255">
        <v>1</v>
      </c>
      <c r="F255">
        <v>1</v>
      </c>
      <c r="G255">
        <v>1</v>
      </c>
      <c r="H255">
        <v>3</v>
      </c>
      <c r="I255" t="s">
        <v>261</v>
      </c>
      <c r="J255" t="s">
        <v>262</v>
      </c>
      <c r="K255" t="s">
        <v>263</v>
      </c>
      <c r="L255">
        <v>1374</v>
      </c>
      <c r="N255">
        <v>1013</v>
      </c>
      <c r="O255" t="s">
        <v>264</v>
      </c>
      <c r="P255" t="s">
        <v>264</v>
      </c>
      <c r="Q255">
        <v>1</v>
      </c>
      <c r="X255">
        <v>3.33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3.33</v>
      </c>
      <c r="AH255">
        <v>2</v>
      </c>
      <c r="AI255">
        <v>64976025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ROW(Source!A212)</f>
        <v>212</v>
      </c>
      <c r="B256">
        <v>64976026</v>
      </c>
      <c r="C256">
        <v>64976012</v>
      </c>
      <c r="D256">
        <v>29364679</v>
      </c>
      <c r="E256">
        <v>1</v>
      </c>
      <c r="F256">
        <v>1</v>
      </c>
      <c r="G256">
        <v>1</v>
      </c>
      <c r="H256">
        <v>1</v>
      </c>
      <c r="I256" t="s">
        <v>226</v>
      </c>
      <c r="J256" t="s">
        <v>3</v>
      </c>
      <c r="K256" t="s">
        <v>227</v>
      </c>
      <c r="L256">
        <v>1369</v>
      </c>
      <c r="N256">
        <v>1013</v>
      </c>
      <c r="O256" t="s">
        <v>228</v>
      </c>
      <c r="P256" t="s">
        <v>228</v>
      </c>
      <c r="Q256">
        <v>1</v>
      </c>
      <c r="X256">
        <v>16.8</v>
      </c>
      <c r="Y256">
        <v>0</v>
      </c>
      <c r="Z256">
        <v>0</v>
      </c>
      <c r="AA256">
        <v>0</v>
      </c>
      <c r="AB256">
        <v>9.92</v>
      </c>
      <c r="AC256">
        <v>0</v>
      </c>
      <c r="AD256">
        <v>1</v>
      </c>
      <c r="AE256">
        <v>1</v>
      </c>
      <c r="AF256" t="s">
        <v>98</v>
      </c>
      <c r="AG256">
        <v>20.16</v>
      </c>
      <c r="AH256">
        <v>2</v>
      </c>
      <c r="AI256">
        <v>64976013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ROW(Source!A212)</f>
        <v>212</v>
      </c>
      <c r="B257">
        <v>64976027</v>
      </c>
      <c r="C257">
        <v>64976012</v>
      </c>
      <c r="D257">
        <v>121548</v>
      </c>
      <c r="E257">
        <v>1</v>
      </c>
      <c r="F257">
        <v>1</v>
      </c>
      <c r="G257">
        <v>1</v>
      </c>
      <c r="H257">
        <v>1</v>
      </c>
      <c r="I257" t="s">
        <v>35</v>
      </c>
      <c r="J257" t="s">
        <v>3</v>
      </c>
      <c r="K257" t="s">
        <v>229</v>
      </c>
      <c r="L257">
        <v>608254</v>
      </c>
      <c r="N257">
        <v>1013</v>
      </c>
      <c r="O257" t="s">
        <v>230</v>
      </c>
      <c r="P257" t="s">
        <v>230</v>
      </c>
      <c r="Q257">
        <v>1</v>
      </c>
      <c r="X257">
        <v>0.01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98</v>
      </c>
      <c r="AG257">
        <v>1.2E-2</v>
      </c>
      <c r="AH257">
        <v>2</v>
      </c>
      <c r="AI257">
        <v>64976014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ROW(Source!A212)</f>
        <v>212</v>
      </c>
      <c r="B258">
        <v>64976028</v>
      </c>
      <c r="C258">
        <v>64976012</v>
      </c>
      <c r="D258">
        <v>29172362</v>
      </c>
      <c r="E258">
        <v>1</v>
      </c>
      <c r="F258">
        <v>1</v>
      </c>
      <c r="G258">
        <v>1</v>
      </c>
      <c r="H258">
        <v>2</v>
      </c>
      <c r="I258" t="s">
        <v>231</v>
      </c>
      <c r="J258" t="s">
        <v>232</v>
      </c>
      <c r="K258" t="s">
        <v>233</v>
      </c>
      <c r="L258">
        <v>1368</v>
      </c>
      <c r="N258">
        <v>1011</v>
      </c>
      <c r="O258" t="s">
        <v>234</v>
      </c>
      <c r="P258" t="s">
        <v>234</v>
      </c>
      <c r="Q258">
        <v>1</v>
      </c>
      <c r="X258">
        <v>0.01</v>
      </c>
      <c r="Y258">
        <v>0</v>
      </c>
      <c r="Z258">
        <v>134.65</v>
      </c>
      <c r="AA258">
        <v>13.5</v>
      </c>
      <c r="AB258">
        <v>0</v>
      </c>
      <c r="AC258">
        <v>0</v>
      </c>
      <c r="AD258">
        <v>1</v>
      </c>
      <c r="AE258">
        <v>0</v>
      </c>
      <c r="AF258" t="s">
        <v>98</v>
      </c>
      <c r="AG258">
        <v>1.2E-2</v>
      </c>
      <c r="AH258">
        <v>2</v>
      </c>
      <c r="AI258">
        <v>64976015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ROW(Source!A212)</f>
        <v>212</v>
      </c>
      <c r="B259">
        <v>64976029</v>
      </c>
      <c r="C259">
        <v>64976012</v>
      </c>
      <c r="D259">
        <v>29174913</v>
      </c>
      <c r="E259">
        <v>1</v>
      </c>
      <c r="F259">
        <v>1</v>
      </c>
      <c r="G259">
        <v>1</v>
      </c>
      <c r="H259">
        <v>2</v>
      </c>
      <c r="I259" t="s">
        <v>244</v>
      </c>
      <c r="J259" t="s">
        <v>245</v>
      </c>
      <c r="K259" t="s">
        <v>246</v>
      </c>
      <c r="L259">
        <v>1368</v>
      </c>
      <c r="N259">
        <v>1011</v>
      </c>
      <c r="O259" t="s">
        <v>234</v>
      </c>
      <c r="P259" t="s">
        <v>234</v>
      </c>
      <c r="Q259">
        <v>1</v>
      </c>
      <c r="X259">
        <v>0.01</v>
      </c>
      <c r="Y259">
        <v>0</v>
      </c>
      <c r="Z259">
        <v>87.17</v>
      </c>
      <c r="AA259">
        <v>11.6</v>
      </c>
      <c r="AB259">
        <v>0</v>
      </c>
      <c r="AC259">
        <v>0</v>
      </c>
      <c r="AD259">
        <v>1</v>
      </c>
      <c r="AE259">
        <v>0</v>
      </c>
      <c r="AF259" t="s">
        <v>98</v>
      </c>
      <c r="AG259">
        <v>1.2E-2</v>
      </c>
      <c r="AH259">
        <v>2</v>
      </c>
      <c r="AI259">
        <v>64976016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ROW(Source!A212)</f>
        <v>212</v>
      </c>
      <c r="B260">
        <v>64976030</v>
      </c>
      <c r="C260">
        <v>64976012</v>
      </c>
      <c r="D260">
        <v>29110510</v>
      </c>
      <c r="E260">
        <v>1</v>
      </c>
      <c r="F260">
        <v>1</v>
      </c>
      <c r="G260">
        <v>1</v>
      </c>
      <c r="H260">
        <v>3</v>
      </c>
      <c r="I260" t="s">
        <v>338</v>
      </c>
      <c r="J260" t="s">
        <v>339</v>
      </c>
      <c r="K260" t="s">
        <v>340</v>
      </c>
      <c r="L260">
        <v>1348</v>
      </c>
      <c r="N260">
        <v>1009</v>
      </c>
      <c r="O260" t="s">
        <v>250</v>
      </c>
      <c r="P260" t="s">
        <v>250</v>
      </c>
      <c r="Q260">
        <v>1000</v>
      </c>
      <c r="X260">
        <v>1E-4</v>
      </c>
      <c r="Y260">
        <v>70200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1E-4</v>
      </c>
      <c r="AH260">
        <v>2</v>
      </c>
      <c r="AI260">
        <v>64976017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ROW(Source!A212)</f>
        <v>212</v>
      </c>
      <c r="B261">
        <v>64976031</v>
      </c>
      <c r="C261">
        <v>64976012</v>
      </c>
      <c r="D261">
        <v>29108369</v>
      </c>
      <c r="E261">
        <v>1</v>
      </c>
      <c r="F261">
        <v>1</v>
      </c>
      <c r="G261">
        <v>1</v>
      </c>
      <c r="H261">
        <v>3</v>
      </c>
      <c r="I261" t="s">
        <v>341</v>
      </c>
      <c r="J261" t="s">
        <v>342</v>
      </c>
      <c r="K261" t="s">
        <v>343</v>
      </c>
      <c r="L261">
        <v>1346</v>
      </c>
      <c r="N261">
        <v>1009</v>
      </c>
      <c r="O261" t="s">
        <v>254</v>
      </c>
      <c r="P261" t="s">
        <v>254</v>
      </c>
      <c r="Q261">
        <v>1</v>
      </c>
      <c r="X261">
        <v>0.02</v>
      </c>
      <c r="Y261">
        <v>18.899999999999999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0.02</v>
      </c>
      <c r="AH261">
        <v>2</v>
      </c>
      <c r="AI261">
        <v>64976018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ROW(Source!A212)</f>
        <v>212</v>
      </c>
      <c r="B262">
        <v>64976032</v>
      </c>
      <c r="C262">
        <v>64976012</v>
      </c>
      <c r="D262">
        <v>29107961</v>
      </c>
      <c r="E262">
        <v>1</v>
      </c>
      <c r="F262">
        <v>1</v>
      </c>
      <c r="G262">
        <v>1</v>
      </c>
      <c r="H262">
        <v>3</v>
      </c>
      <c r="I262" t="s">
        <v>344</v>
      </c>
      <c r="J262" t="s">
        <v>345</v>
      </c>
      <c r="K262" t="s">
        <v>346</v>
      </c>
      <c r="L262">
        <v>1346</v>
      </c>
      <c r="N262">
        <v>1009</v>
      </c>
      <c r="O262" t="s">
        <v>254</v>
      </c>
      <c r="P262" t="s">
        <v>254</v>
      </c>
      <c r="Q262">
        <v>1</v>
      </c>
      <c r="X262">
        <v>0.01</v>
      </c>
      <c r="Y262">
        <v>133.05000000000001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0.01</v>
      </c>
      <c r="AH262">
        <v>2</v>
      </c>
      <c r="AI262">
        <v>64976019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ROW(Source!A212)</f>
        <v>212</v>
      </c>
      <c r="B263">
        <v>64976033</v>
      </c>
      <c r="C263">
        <v>64976012</v>
      </c>
      <c r="D263">
        <v>29110793</v>
      </c>
      <c r="E263">
        <v>1</v>
      </c>
      <c r="F263">
        <v>1</v>
      </c>
      <c r="G263">
        <v>1</v>
      </c>
      <c r="H263">
        <v>3</v>
      </c>
      <c r="I263" t="s">
        <v>319</v>
      </c>
      <c r="J263" t="s">
        <v>320</v>
      </c>
      <c r="K263" t="s">
        <v>321</v>
      </c>
      <c r="L263">
        <v>1308</v>
      </c>
      <c r="N263">
        <v>1003</v>
      </c>
      <c r="O263" t="s">
        <v>322</v>
      </c>
      <c r="P263" t="s">
        <v>322</v>
      </c>
      <c r="Q263">
        <v>100</v>
      </c>
      <c r="X263">
        <v>0.1</v>
      </c>
      <c r="Y263">
        <v>120.36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0.1</v>
      </c>
      <c r="AH263">
        <v>2</v>
      </c>
      <c r="AI263">
        <v>64976020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ROW(Source!A212)</f>
        <v>212</v>
      </c>
      <c r="B264">
        <v>64976034</v>
      </c>
      <c r="C264">
        <v>64976012</v>
      </c>
      <c r="D264">
        <v>29110838</v>
      </c>
      <c r="E264">
        <v>1</v>
      </c>
      <c r="F264">
        <v>1</v>
      </c>
      <c r="G264">
        <v>1</v>
      </c>
      <c r="H264">
        <v>3</v>
      </c>
      <c r="I264" t="s">
        <v>329</v>
      </c>
      <c r="J264" t="s">
        <v>330</v>
      </c>
      <c r="K264" t="s">
        <v>331</v>
      </c>
      <c r="L264">
        <v>1346</v>
      </c>
      <c r="N264">
        <v>1009</v>
      </c>
      <c r="O264" t="s">
        <v>254</v>
      </c>
      <c r="P264" t="s">
        <v>254</v>
      </c>
      <c r="Q264">
        <v>1</v>
      </c>
      <c r="X264">
        <v>0.2</v>
      </c>
      <c r="Y264">
        <v>30.5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0.2</v>
      </c>
      <c r="AH264">
        <v>2</v>
      </c>
      <c r="AI264">
        <v>64976021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ROW(Source!A212)</f>
        <v>212</v>
      </c>
      <c r="B265">
        <v>64976035</v>
      </c>
      <c r="C265">
        <v>64976012</v>
      </c>
      <c r="D265">
        <v>29121779</v>
      </c>
      <c r="E265">
        <v>1</v>
      </c>
      <c r="F265">
        <v>1</v>
      </c>
      <c r="G265">
        <v>1</v>
      </c>
      <c r="H265">
        <v>3</v>
      </c>
      <c r="I265" t="s">
        <v>347</v>
      </c>
      <c r="J265" t="s">
        <v>348</v>
      </c>
      <c r="K265" t="s">
        <v>349</v>
      </c>
      <c r="L265">
        <v>1355</v>
      </c>
      <c r="N265">
        <v>1010</v>
      </c>
      <c r="O265" t="s">
        <v>350</v>
      </c>
      <c r="P265" t="s">
        <v>350</v>
      </c>
      <c r="Q265">
        <v>100</v>
      </c>
      <c r="X265">
        <v>1.02</v>
      </c>
      <c r="Y265">
        <v>65.819999999999993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1.02</v>
      </c>
      <c r="AH265">
        <v>2</v>
      </c>
      <c r="AI265">
        <v>64976022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ROW(Source!A212)</f>
        <v>212</v>
      </c>
      <c r="B266">
        <v>64976036</v>
      </c>
      <c r="C266">
        <v>64976012</v>
      </c>
      <c r="D266">
        <v>29158011</v>
      </c>
      <c r="E266">
        <v>1</v>
      </c>
      <c r="F266">
        <v>1</v>
      </c>
      <c r="G266">
        <v>1</v>
      </c>
      <c r="H266">
        <v>3</v>
      </c>
      <c r="I266" t="s">
        <v>326</v>
      </c>
      <c r="J266" t="s">
        <v>327</v>
      </c>
      <c r="K266" t="s">
        <v>328</v>
      </c>
      <c r="L266">
        <v>1346</v>
      </c>
      <c r="N266">
        <v>1009</v>
      </c>
      <c r="O266" t="s">
        <v>254</v>
      </c>
      <c r="P266" t="s">
        <v>254</v>
      </c>
      <c r="Q266">
        <v>1</v>
      </c>
      <c r="X266">
        <v>0.08</v>
      </c>
      <c r="Y266">
        <v>68.27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0.08</v>
      </c>
      <c r="AH266">
        <v>2</v>
      </c>
      <c r="AI266">
        <v>64976023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ROW(Source!A212)</f>
        <v>212</v>
      </c>
      <c r="B267">
        <v>64976037</v>
      </c>
      <c r="C267">
        <v>64976012</v>
      </c>
      <c r="D267">
        <v>29171708</v>
      </c>
      <c r="E267">
        <v>1</v>
      </c>
      <c r="F267">
        <v>1</v>
      </c>
      <c r="G267">
        <v>1</v>
      </c>
      <c r="H267">
        <v>3</v>
      </c>
      <c r="I267" t="s">
        <v>351</v>
      </c>
      <c r="J267" t="s">
        <v>352</v>
      </c>
      <c r="K267" t="s">
        <v>353</v>
      </c>
      <c r="L267">
        <v>1346</v>
      </c>
      <c r="N267">
        <v>1009</v>
      </c>
      <c r="O267" t="s">
        <v>254</v>
      </c>
      <c r="P267" t="s">
        <v>254</v>
      </c>
      <c r="Q267">
        <v>1</v>
      </c>
      <c r="X267">
        <v>0.1</v>
      </c>
      <c r="Y267">
        <v>30.6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64976024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ROW(Source!A212)</f>
        <v>212</v>
      </c>
      <c r="B268">
        <v>64976038</v>
      </c>
      <c r="C268">
        <v>64976012</v>
      </c>
      <c r="D268">
        <v>29171808</v>
      </c>
      <c r="E268">
        <v>1</v>
      </c>
      <c r="F268">
        <v>1</v>
      </c>
      <c r="G268">
        <v>1</v>
      </c>
      <c r="H268">
        <v>3</v>
      </c>
      <c r="I268" t="s">
        <v>261</v>
      </c>
      <c r="J268" t="s">
        <v>262</v>
      </c>
      <c r="K268" t="s">
        <v>263</v>
      </c>
      <c r="L268">
        <v>1374</v>
      </c>
      <c r="N268">
        <v>1013</v>
      </c>
      <c r="O268" t="s">
        <v>264</v>
      </c>
      <c r="P268" t="s">
        <v>264</v>
      </c>
      <c r="Q268">
        <v>1</v>
      </c>
      <c r="X268">
        <v>3.33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3.33</v>
      </c>
      <c r="AH268">
        <v>2</v>
      </c>
      <c r="AI268">
        <v>64976025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71</v>
      </c>
      <c r="B1">
        <v>1</v>
      </c>
      <c r="C1" t="s">
        <v>3</v>
      </c>
      <c r="D1" t="s">
        <v>3</v>
      </c>
      <c r="E1" t="s">
        <v>98</v>
      </c>
      <c r="F1" t="s">
        <v>98</v>
      </c>
      <c r="G1" t="s">
        <v>98</v>
      </c>
      <c r="H1" t="s">
        <v>3</v>
      </c>
      <c r="I1" t="s">
        <v>98</v>
      </c>
      <c r="J1" t="s">
        <v>98</v>
      </c>
      <c r="K1" t="s">
        <v>3</v>
      </c>
      <c r="L1" t="s">
        <v>3</v>
      </c>
      <c r="M1" t="s">
        <v>3</v>
      </c>
      <c r="N1" t="s">
        <v>3</v>
      </c>
      <c r="O1" t="s">
        <v>98</v>
      </c>
      <c r="P1" t="s">
        <v>3</v>
      </c>
      <c r="Q1" t="s">
        <v>3</v>
      </c>
      <c r="R1" t="s">
        <v>3</v>
      </c>
      <c r="S1" t="s">
        <v>354</v>
      </c>
      <c r="T1" t="s">
        <v>356</v>
      </c>
      <c r="U1" t="s">
        <v>355</v>
      </c>
    </row>
    <row r="2" spans="1:21" x14ac:dyDescent="0.2">
      <c r="A2">
        <v>72</v>
      </c>
      <c r="B2">
        <v>1</v>
      </c>
      <c r="C2" t="s">
        <v>3</v>
      </c>
      <c r="D2" t="s">
        <v>3</v>
      </c>
      <c r="E2" t="s">
        <v>98</v>
      </c>
      <c r="F2" t="s">
        <v>98</v>
      </c>
      <c r="G2" t="s">
        <v>98</v>
      </c>
      <c r="H2" t="s">
        <v>3</v>
      </c>
      <c r="I2" t="s">
        <v>98</v>
      </c>
      <c r="J2" t="s">
        <v>98</v>
      </c>
      <c r="K2" t="s">
        <v>3</v>
      </c>
      <c r="L2" t="s">
        <v>3</v>
      </c>
      <c r="M2" t="s">
        <v>3</v>
      </c>
      <c r="N2" t="s">
        <v>3</v>
      </c>
      <c r="O2" t="s">
        <v>98</v>
      </c>
      <c r="P2" t="s">
        <v>3</v>
      </c>
      <c r="Q2" t="s">
        <v>3</v>
      </c>
      <c r="R2" t="s">
        <v>3</v>
      </c>
      <c r="S2" t="s">
        <v>354</v>
      </c>
      <c r="T2" t="s">
        <v>356</v>
      </c>
      <c r="U2" t="s">
        <v>355</v>
      </c>
    </row>
    <row r="3" spans="1:21" x14ac:dyDescent="0.2">
      <c r="A3">
        <v>73</v>
      </c>
      <c r="B3">
        <v>1</v>
      </c>
      <c r="C3" t="s">
        <v>3</v>
      </c>
      <c r="D3" t="s">
        <v>3</v>
      </c>
      <c r="E3" t="s">
        <v>98</v>
      </c>
      <c r="F3" t="s">
        <v>98</v>
      </c>
      <c r="G3" t="s">
        <v>98</v>
      </c>
      <c r="H3" t="s">
        <v>3</v>
      </c>
      <c r="I3" t="s">
        <v>98</v>
      </c>
      <c r="J3" t="s">
        <v>98</v>
      </c>
      <c r="K3" t="s">
        <v>3</v>
      </c>
      <c r="L3" t="s">
        <v>3</v>
      </c>
      <c r="M3" t="s">
        <v>3</v>
      </c>
      <c r="N3" t="s">
        <v>3</v>
      </c>
      <c r="O3" t="s">
        <v>98</v>
      </c>
      <c r="P3" t="s">
        <v>3</v>
      </c>
      <c r="Q3" t="s">
        <v>3</v>
      </c>
      <c r="R3" t="s">
        <v>3</v>
      </c>
      <c r="S3" t="s">
        <v>354</v>
      </c>
      <c r="T3" t="s">
        <v>356</v>
      </c>
      <c r="U3" t="s">
        <v>355</v>
      </c>
    </row>
    <row r="4" spans="1:21" x14ac:dyDescent="0.2">
      <c r="A4">
        <v>74</v>
      </c>
      <c r="B4">
        <v>1</v>
      </c>
      <c r="C4" t="s">
        <v>3</v>
      </c>
      <c r="D4" t="s">
        <v>3</v>
      </c>
      <c r="E4" t="s">
        <v>98</v>
      </c>
      <c r="F4" t="s">
        <v>98</v>
      </c>
      <c r="G4" t="s">
        <v>98</v>
      </c>
      <c r="H4" t="s">
        <v>3</v>
      </c>
      <c r="I4" t="s">
        <v>98</v>
      </c>
      <c r="J4" t="s">
        <v>98</v>
      </c>
      <c r="K4" t="s">
        <v>3</v>
      </c>
      <c r="L4" t="s">
        <v>3</v>
      </c>
      <c r="M4" t="s">
        <v>3</v>
      </c>
      <c r="N4" t="s">
        <v>3</v>
      </c>
      <c r="O4" t="s">
        <v>98</v>
      </c>
      <c r="P4" t="s">
        <v>3</v>
      </c>
      <c r="Q4" t="s">
        <v>3</v>
      </c>
      <c r="R4" t="s">
        <v>3</v>
      </c>
      <c r="S4" t="s">
        <v>354</v>
      </c>
      <c r="T4" t="s">
        <v>356</v>
      </c>
      <c r="U4" t="s">
        <v>355</v>
      </c>
    </row>
    <row r="5" spans="1:21" x14ac:dyDescent="0.2">
      <c r="A5">
        <v>75</v>
      </c>
      <c r="B5">
        <v>1</v>
      </c>
      <c r="C5" t="s">
        <v>3</v>
      </c>
      <c r="D5" t="s">
        <v>3</v>
      </c>
      <c r="E5" t="s">
        <v>98</v>
      </c>
      <c r="F5" t="s">
        <v>98</v>
      </c>
      <c r="G5" t="s">
        <v>98</v>
      </c>
      <c r="H5" t="s">
        <v>3</v>
      </c>
      <c r="I5" t="s">
        <v>98</v>
      </c>
      <c r="J5" t="s">
        <v>98</v>
      </c>
      <c r="K5" t="s">
        <v>3</v>
      </c>
      <c r="L5" t="s">
        <v>3</v>
      </c>
      <c r="M5" t="s">
        <v>3</v>
      </c>
      <c r="N5" t="s">
        <v>3</v>
      </c>
      <c r="O5" t="s">
        <v>98</v>
      </c>
      <c r="P5" t="s">
        <v>3</v>
      </c>
      <c r="Q5" t="s">
        <v>3</v>
      </c>
      <c r="R5" t="s">
        <v>3</v>
      </c>
      <c r="S5" t="s">
        <v>354</v>
      </c>
      <c r="T5" t="s">
        <v>356</v>
      </c>
      <c r="U5" t="s">
        <v>355</v>
      </c>
    </row>
    <row r="6" spans="1:21" x14ac:dyDescent="0.2">
      <c r="A6">
        <v>76</v>
      </c>
      <c r="B6">
        <v>1</v>
      </c>
      <c r="C6" t="s">
        <v>3</v>
      </c>
      <c r="D6" t="s">
        <v>3</v>
      </c>
      <c r="E6" t="s">
        <v>98</v>
      </c>
      <c r="F6" t="s">
        <v>98</v>
      </c>
      <c r="G6" t="s">
        <v>98</v>
      </c>
      <c r="H6" t="s">
        <v>3</v>
      </c>
      <c r="I6" t="s">
        <v>98</v>
      </c>
      <c r="J6" t="s">
        <v>98</v>
      </c>
      <c r="K6" t="s">
        <v>3</v>
      </c>
      <c r="L6" t="s">
        <v>3</v>
      </c>
      <c r="M6" t="s">
        <v>3</v>
      </c>
      <c r="N6" t="s">
        <v>3</v>
      </c>
      <c r="O6" t="s">
        <v>98</v>
      </c>
      <c r="P6" t="s">
        <v>3</v>
      </c>
      <c r="Q6" t="s">
        <v>3</v>
      </c>
      <c r="R6" t="s">
        <v>3</v>
      </c>
      <c r="S6" t="s">
        <v>354</v>
      </c>
      <c r="T6" t="s">
        <v>356</v>
      </c>
      <c r="U6" t="s">
        <v>355</v>
      </c>
    </row>
    <row r="7" spans="1:21" x14ac:dyDescent="0.2">
      <c r="A7">
        <v>77</v>
      </c>
      <c r="B7">
        <v>1</v>
      </c>
      <c r="C7" t="s">
        <v>3</v>
      </c>
      <c r="D7" t="s">
        <v>3</v>
      </c>
      <c r="E7" t="s">
        <v>98</v>
      </c>
      <c r="F7" t="s">
        <v>98</v>
      </c>
      <c r="G7" t="s">
        <v>98</v>
      </c>
      <c r="H7" t="s">
        <v>3</v>
      </c>
      <c r="I7" t="s">
        <v>98</v>
      </c>
      <c r="J7" t="s">
        <v>98</v>
      </c>
      <c r="K7" t="s">
        <v>3</v>
      </c>
      <c r="L7" t="s">
        <v>3</v>
      </c>
      <c r="M7" t="s">
        <v>3</v>
      </c>
      <c r="N7" t="s">
        <v>3</v>
      </c>
      <c r="O7" t="s">
        <v>98</v>
      </c>
      <c r="P7" t="s">
        <v>3</v>
      </c>
      <c r="Q7" t="s">
        <v>3</v>
      </c>
      <c r="R7" t="s">
        <v>3</v>
      </c>
      <c r="S7" t="s">
        <v>354</v>
      </c>
      <c r="T7" t="s">
        <v>356</v>
      </c>
      <c r="U7" t="s">
        <v>355</v>
      </c>
    </row>
    <row r="8" spans="1:21" x14ac:dyDescent="0.2">
      <c r="A8">
        <v>78</v>
      </c>
      <c r="B8">
        <v>1</v>
      </c>
      <c r="C8" t="s">
        <v>3</v>
      </c>
      <c r="D8" t="s">
        <v>3</v>
      </c>
      <c r="E8" t="s">
        <v>98</v>
      </c>
      <c r="F8" t="s">
        <v>98</v>
      </c>
      <c r="G8" t="s">
        <v>98</v>
      </c>
      <c r="H8" t="s">
        <v>3</v>
      </c>
      <c r="I8" t="s">
        <v>98</v>
      </c>
      <c r="J8" t="s">
        <v>98</v>
      </c>
      <c r="K8" t="s">
        <v>3</v>
      </c>
      <c r="L8" t="s">
        <v>3</v>
      </c>
      <c r="M8" t="s">
        <v>3</v>
      </c>
      <c r="N8" t="s">
        <v>3</v>
      </c>
      <c r="O8" t="s">
        <v>98</v>
      </c>
      <c r="P8" t="s">
        <v>3</v>
      </c>
      <c r="Q8" t="s">
        <v>3</v>
      </c>
      <c r="R8" t="s">
        <v>3</v>
      </c>
      <c r="S8" t="s">
        <v>354</v>
      </c>
      <c r="T8" t="s">
        <v>356</v>
      </c>
      <c r="U8" t="s">
        <v>355</v>
      </c>
    </row>
    <row r="9" spans="1:21" x14ac:dyDescent="0.2">
      <c r="A9">
        <v>83</v>
      </c>
      <c r="B9">
        <v>1</v>
      </c>
      <c r="C9" t="s">
        <v>3</v>
      </c>
      <c r="D9" t="s">
        <v>3</v>
      </c>
      <c r="E9" t="s">
        <v>98</v>
      </c>
      <c r="F9" t="s">
        <v>98</v>
      </c>
      <c r="G9" t="s">
        <v>98</v>
      </c>
      <c r="H9" t="s">
        <v>3</v>
      </c>
      <c r="I9" t="s">
        <v>98</v>
      </c>
      <c r="J9" t="s">
        <v>98</v>
      </c>
      <c r="K9" t="s">
        <v>3</v>
      </c>
      <c r="L9" t="s">
        <v>3</v>
      </c>
      <c r="M9" t="s">
        <v>3</v>
      </c>
      <c r="N9" t="s">
        <v>3</v>
      </c>
      <c r="O9" t="s">
        <v>98</v>
      </c>
      <c r="P9" t="s">
        <v>3</v>
      </c>
      <c r="Q9" t="s">
        <v>3</v>
      </c>
      <c r="R9" t="s">
        <v>3</v>
      </c>
      <c r="S9" t="s">
        <v>354</v>
      </c>
      <c r="T9" t="s">
        <v>356</v>
      </c>
      <c r="U9" t="s">
        <v>355</v>
      </c>
    </row>
    <row r="10" spans="1:21" x14ac:dyDescent="0.2">
      <c r="A10">
        <v>84</v>
      </c>
      <c r="B10">
        <v>1</v>
      </c>
      <c r="C10" t="s">
        <v>3</v>
      </c>
      <c r="D10" t="s">
        <v>3</v>
      </c>
      <c r="E10" t="s">
        <v>98</v>
      </c>
      <c r="F10" t="s">
        <v>98</v>
      </c>
      <c r="G10" t="s">
        <v>98</v>
      </c>
      <c r="H10" t="s">
        <v>3</v>
      </c>
      <c r="I10" t="s">
        <v>98</v>
      </c>
      <c r="J10" t="s">
        <v>98</v>
      </c>
      <c r="K10" t="s">
        <v>3</v>
      </c>
      <c r="L10" t="s">
        <v>3</v>
      </c>
      <c r="M10" t="s">
        <v>3</v>
      </c>
      <c r="N10" t="s">
        <v>3</v>
      </c>
      <c r="O10" t="s">
        <v>98</v>
      </c>
      <c r="P10" t="s">
        <v>3</v>
      </c>
      <c r="Q10" t="s">
        <v>3</v>
      </c>
      <c r="R10" t="s">
        <v>3</v>
      </c>
      <c r="S10" t="s">
        <v>354</v>
      </c>
      <c r="T10" t="s">
        <v>356</v>
      </c>
      <c r="U10" t="s">
        <v>355</v>
      </c>
    </row>
    <row r="11" spans="1:21" x14ac:dyDescent="0.2">
      <c r="A11">
        <v>85</v>
      </c>
      <c r="B11">
        <v>1</v>
      </c>
      <c r="C11" t="s">
        <v>3</v>
      </c>
      <c r="D11" t="s">
        <v>3</v>
      </c>
      <c r="E11" t="s">
        <v>98</v>
      </c>
      <c r="F11" t="s">
        <v>98</v>
      </c>
      <c r="G11" t="s">
        <v>98</v>
      </c>
      <c r="H11" t="s">
        <v>3</v>
      </c>
      <c r="I11" t="s">
        <v>98</v>
      </c>
      <c r="J11" t="s">
        <v>98</v>
      </c>
      <c r="K11" t="s">
        <v>3</v>
      </c>
      <c r="L11" t="s">
        <v>3</v>
      </c>
      <c r="M11" t="s">
        <v>3</v>
      </c>
      <c r="N11" t="s">
        <v>3</v>
      </c>
      <c r="O11" t="s">
        <v>98</v>
      </c>
      <c r="P11" t="s">
        <v>3</v>
      </c>
      <c r="Q11" t="s">
        <v>3</v>
      </c>
      <c r="R11" t="s">
        <v>3</v>
      </c>
      <c r="S11" t="s">
        <v>354</v>
      </c>
      <c r="T11" t="s">
        <v>356</v>
      </c>
      <c r="U11" t="s">
        <v>355</v>
      </c>
    </row>
    <row r="12" spans="1:21" x14ac:dyDescent="0.2">
      <c r="A12">
        <v>86</v>
      </c>
      <c r="B12">
        <v>1</v>
      </c>
      <c r="C12" t="s">
        <v>3</v>
      </c>
      <c r="D12" t="s">
        <v>3</v>
      </c>
      <c r="E12" t="s">
        <v>98</v>
      </c>
      <c r="F12" t="s">
        <v>98</v>
      </c>
      <c r="G12" t="s">
        <v>98</v>
      </c>
      <c r="H12" t="s">
        <v>3</v>
      </c>
      <c r="I12" t="s">
        <v>98</v>
      </c>
      <c r="J12" t="s">
        <v>98</v>
      </c>
      <c r="K12" t="s">
        <v>3</v>
      </c>
      <c r="L12" t="s">
        <v>3</v>
      </c>
      <c r="M12" t="s">
        <v>3</v>
      </c>
      <c r="N12" t="s">
        <v>3</v>
      </c>
      <c r="O12" t="s">
        <v>98</v>
      </c>
      <c r="P12" t="s">
        <v>3</v>
      </c>
      <c r="Q12" t="s">
        <v>3</v>
      </c>
      <c r="R12" t="s">
        <v>3</v>
      </c>
      <c r="S12" t="s">
        <v>354</v>
      </c>
      <c r="T12" t="s">
        <v>356</v>
      </c>
      <c r="U12" t="s">
        <v>355</v>
      </c>
    </row>
    <row r="13" spans="1:21" x14ac:dyDescent="0.2">
      <c r="A13">
        <v>193</v>
      </c>
      <c r="B13">
        <v>1</v>
      </c>
      <c r="C13" t="s">
        <v>3</v>
      </c>
      <c r="D13" t="s">
        <v>3</v>
      </c>
      <c r="E13" t="s">
        <v>98</v>
      </c>
      <c r="F13" t="s">
        <v>98</v>
      </c>
      <c r="G13" t="s">
        <v>98</v>
      </c>
      <c r="H13" t="s">
        <v>3</v>
      </c>
      <c r="I13" t="s">
        <v>98</v>
      </c>
      <c r="J13" t="s">
        <v>98</v>
      </c>
      <c r="K13" t="s">
        <v>3</v>
      </c>
      <c r="L13" t="s">
        <v>3</v>
      </c>
      <c r="M13" t="s">
        <v>3</v>
      </c>
      <c r="N13" t="s">
        <v>3</v>
      </c>
      <c r="O13" t="s">
        <v>98</v>
      </c>
      <c r="P13" t="s">
        <v>3</v>
      </c>
      <c r="Q13" t="s">
        <v>3</v>
      </c>
      <c r="R13" t="s">
        <v>3</v>
      </c>
      <c r="S13" t="s">
        <v>354</v>
      </c>
      <c r="T13" t="s">
        <v>356</v>
      </c>
      <c r="U13" t="s">
        <v>355</v>
      </c>
    </row>
    <row r="14" spans="1:21" x14ac:dyDescent="0.2">
      <c r="A14">
        <v>194</v>
      </c>
      <c r="B14">
        <v>1</v>
      </c>
      <c r="C14" t="s">
        <v>3</v>
      </c>
      <c r="D14" t="s">
        <v>3</v>
      </c>
      <c r="E14" t="s">
        <v>98</v>
      </c>
      <c r="F14" t="s">
        <v>98</v>
      </c>
      <c r="G14" t="s">
        <v>98</v>
      </c>
      <c r="H14" t="s">
        <v>3</v>
      </c>
      <c r="I14" t="s">
        <v>98</v>
      </c>
      <c r="J14" t="s">
        <v>98</v>
      </c>
      <c r="K14" t="s">
        <v>3</v>
      </c>
      <c r="L14" t="s">
        <v>3</v>
      </c>
      <c r="M14" t="s">
        <v>3</v>
      </c>
      <c r="N14" t="s">
        <v>3</v>
      </c>
      <c r="O14" t="s">
        <v>98</v>
      </c>
      <c r="P14" t="s">
        <v>3</v>
      </c>
      <c r="Q14" t="s">
        <v>3</v>
      </c>
      <c r="R14" t="s">
        <v>3</v>
      </c>
      <c r="S14" t="s">
        <v>354</v>
      </c>
      <c r="T14" t="s">
        <v>356</v>
      </c>
      <c r="U14" t="s">
        <v>355</v>
      </c>
    </row>
    <row r="15" spans="1:21" x14ac:dyDescent="0.2">
      <c r="A15">
        <v>195</v>
      </c>
      <c r="B15">
        <v>1</v>
      </c>
      <c r="C15" t="s">
        <v>3</v>
      </c>
      <c r="D15" t="s">
        <v>3</v>
      </c>
      <c r="E15" t="s">
        <v>98</v>
      </c>
      <c r="F15" t="s">
        <v>98</v>
      </c>
      <c r="G15" t="s">
        <v>98</v>
      </c>
      <c r="H15" t="s">
        <v>3</v>
      </c>
      <c r="I15" t="s">
        <v>98</v>
      </c>
      <c r="J15" t="s">
        <v>98</v>
      </c>
      <c r="K15" t="s">
        <v>3</v>
      </c>
      <c r="L15" t="s">
        <v>3</v>
      </c>
      <c r="M15" t="s">
        <v>3</v>
      </c>
      <c r="N15" t="s">
        <v>3</v>
      </c>
      <c r="O15" t="s">
        <v>98</v>
      </c>
      <c r="P15" t="s">
        <v>3</v>
      </c>
      <c r="Q15" t="s">
        <v>3</v>
      </c>
      <c r="R15" t="s">
        <v>3</v>
      </c>
      <c r="S15" t="s">
        <v>354</v>
      </c>
      <c r="T15" t="s">
        <v>356</v>
      </c>
      <c r="U15" t="s">
        <v>355</v>
      </c>
    </row>
    <row r="16" spans="1:21" x14ac:dyDescent="0.2">
      <c r="A16">
        <v>196</v>
      </c>
      <c r="B16">
        <v>1</v>
      </c>
      <c r="C16" t="s">
        <v>3</v>
      </c>
      <c r="D16" t="s">
        <v>3</v>
      </c>
      <c r="E16" t="s">
        <v>98</v>
      </c>
      <c r="F16" t="s">
        <v>98</v>
      </c>
      <c r="G16" t="s">
        <v>98</v>
      </c>
      <c r="H16" t="s">
        <v>3</v>
      </c>
      <c r="I16" t="s">
        <v>98</v>
      </c>
      <c r="J16" t="s">
        <v>98</v>
      </c>
      <c r="K16" t="s">
        <v>3</v>
      </c>
      <c r="L16" t="s">
        <v>3</v>
      </c>
      <c r="M16" t="s">
        <v>3</v>
      </c>
      <c r="N16" t="s">
        <v>3</v>
      </c>
      <c r="O16" t="s">
        <v>98</v>
      </c>
      <c r="P16" t="s">
        <v>3</v>
      </c>
      <c r="Q16" t="s">
        <v>3</v>
      </c>
      <c r="R16" t="s">
        <v>3</v>
      </c>
      <c r="S16" t="s">
        <v>354</v>
      </c>
      <c r="T16" t="s">
        <v>356</v>
      </c>
      <c r="U16" t="s">
        <v>355</v>
      </c>
    </row>
    <row r="17" spans="1:21" x14ac:dyDescent="0.2">
      <c r="A17">
        <v>201</v>
      </c>
      <c r="B17">
        <v>1</v>
      </c>
      <c r="C17" t="s">
        <v>3</v>
      </c>
      <c r="D17" t="s">
        <v>3</v>
      </c>
      <c r="E17" t="s">
        <v>98</v>
      </c>
      <c r="F17" t="s">
        <v>98</v>
      </c>
      <c r="G17" t="s">
        <v>98</v>
      </c>
      <c r="H17" t="s">
        <v>3</v>
      </c>
      <c r="I17" t="s">
        <v>98</v>
      </c>
      <c r="J17" t="s">
        <v>98</v>
      </c>
      <c r="K17" t="s">
        <v>3</v>
      </c>
      <c r="L17" t="s">
        <v>3</v>
      </c>
      <c r="M17" t="s">
        <v>3</v>
      </c>
      <c r="N17" t="s">
        <v>3</v>
      </c>
      <c r="O17" t="s">
        <v>98</v>
      </c>
      <c r="P17" t="s">
        <v>3</v>
      </c>
      <c r="Q17" t="s">
        <v>3</v>
      </c>
      <c r="R17" t="s">
        <v>3</v>
      </c>
      <c r="S17" t="s">
        <v>354</v>
      </c>
      <c r="T17" t="s">
        <v>356</v>
      </c>
      <c r="U17" t="s">
        <v>355</v>
      </c>
    </row>
    <row r="18" spans="1:21" x14ac:dyDescent="0.2">
      <c r="A18">
        <v>202</v>
      </c>
      <c r="B18">
        <v>1</v>
      </c>
      <c r="C18" t="s">
        <v>3</v>
      </c>
      <c r="D18" t="s">
        <v>3</v>
      </c>
      <c r="E18" t="s">
        <v>98</v>
      </c>
      <c r="F18" t="s">
        <v>98</v>
      </c>
      <c r="G18" t="s">
        <v>98</v>
      </c>
      <c r="H18" t="s">
        <v>3</v>
      </c>
      <c r="I18" t="s">
        <v>98</v>
      </c>
      <c r="J18" t="s">
        <v>98</v>
      </c>
      <c r="K18" t="s">
        <v>3</v>
      </c>
      <c r="L18" t="s">
        <v>3</v>
      </c>
      <c r="M18" t="s">
        <v>3</v>
      </c>
      <c r="N18" t="s">
        <v>3</v>
      </c>
      <c r="O18" t="s">
        <v>98</v>
      </c>
      <c r="P18" t="s">
        <v>3</v>
      </c>
      <c r="Q18" t="s">
        <v>3</v>
      </c>
      <c r="R18" t="s">
        <v>3</v>
      </c>
      <c r="S18" t="s">
        <v>354</v>
      </c>
      <c r="T18" t="s">
        <v>356</v>
      </c>
      <c r="U18" t="s">
        <v>355</v>
      </c>
    </row>
    <row r="19" spans="1:21" x14ac:dyDescent="0.2">
      <c r="A19">
        <v>209</v>
      </c>
      <c r="B19">
        <v>1</v>
      </c>
      <c r="C19" t="s">
        <v>3</v>
      </c>
      <c r="D19" t="s">
        <v>3</v>
      </c>
      <c r="E19" t="s">
        <v>98</v>
      </c>
      <c r="F19" t="s">
        <v>98</v>
      </c>
      <c r="G19" t="s">
        <v>98</v>
      </c>
      <c r="H19" t="s">
        <v>3</v>
      </c>
      <c r="I19" t="s">
        <v>98</v>
      </c>
      <c r="J19" t="s">
        <v>98</v>
      </c>
      <c r="K19" t="s">
        <v>3</v>
      </c>
      <c r="L19" t="s">
        <v>3</v>
      </c>
      <c r="M19" t="s">
        <v>3</v>
      </c>
      <c r="N19" t="s">
        <v>3</v>
      </c>
      <c r="O19" t="s">
        <v>98</v>
      </c>
      <c r="P19" t="s">
        <v>3</v>
      </c>
      <c r="Q19" t="s">
        <v>3</v>
      </c>
      <c r="R19" t="s">
        <v>3</v>
      </c>
      <c r="S19" t="s">
        <v>354</v>
      </c>
      <c r="T19" t="s">
        <v>356</v>
      </c>
      <c r="U19" t="s">
        <v>355</v>
      </c>
    </row>
    <row r="20" spans="1:21" x14ac:dyDescent="0.2">
      <c r="A20">
        <v>210</v>
      </c>
      <c r="B20">
        <v>1</v>
      </c>
      <c r="C20" t="s">
        <v>3</v>
      </c>
      <c r="D20" t="s">
        <v>3</v>
      </c>
      <c r="E20" t="s">
        <v>98</v>
      </c>
      <c r="F20" t="s">
        <v>98</v>
      </c>
      <c r="G20" t="s">
        <v>98</v>
      </c>
      <c r="H20" t="s">
        <v>3</v>
      </c>
      <c r="I20" t="s">
        <v>98</v>
      </c>
      <c r="J20" t="s">
        <v>98</v>
      </c>
      <c r="K20" t="s">
        <v>3</v>
      </c>
      <c r="L20" t="s">
        <v>3</v>
      </c>
      <c r="M20" t="s">
        <v>3</v>
      </c>
      <c r="N20" t="s">
        <v>3</v>
      </c>
      <c r="O20" t="s">
        <v>98</v>
      </c>
      <c r="P20" t="s">
        <v>3</v>
      </c>
      <c r="Q20" t="s">
        <v>3</v>
      </c>
      <c r="R20" t="s">
        <v>3</v>
      </c>
      <c r="S20" t="s">
        <v>354</v>
      </c>
      <c r="T20" t="s">
        <v>356</v>
      </c>
      <c r="U20" t="s">
        <v>355</v>
      </c>
    </row>
    <row r="21" spans="1:21" x14ac:dyDescent="0.2">
      <c r="A21">
        <v>211</v>
      </c>
      <c r="B21">
        <v>1</v>
      </c>
      <c r="C21" t="s">
        <v>3</v>
      </c>
      <c r="D21" t="s">
        <v>3</v>
      </c>
      <c r="E21" t="s">
        <v>98</v>
      </c>
      <c r="F21" t="s">
        <v>98</v>
      </c>
      <c r="G21" t="s">
        <v>98</v>
      </c>
      <c r="H21" t="s">
        <v>3</v>
      </c>
      <c r="I21" t="s">
        <v>98</v>
      </c>
      <c r="J21" t="s">
        <v>98</v>
      </c>
      <c r="K21" t="s">
        <v>3</v>
      </c>
      <c r="L21" t="s">
        <v>3</v>
      </c>
      <c r="M21" t="s">
        <v>3</v>
      </c>
      <c r="N21" t="s">
        <v>3</v>
      </c>
      <c r="O21" t="s">
        <v>98</v>
      </c>
      <c r="P21" t="s">
        <v>3</v>
      </c>
      <c r="Q21" t="s">
        <v>3</v>
      </c>
      <c r="R21" t="s">
        <v>3</v>
      </c>
      <c r="S21" t="s">
        <v>354</v>
      </c>
      <c r="T21" t="s">
        <v>356</v>
      </c>
      <c r="U21" t="s">
        <v>355</v>
      </c>
    </row>
    <row r="22" spans="1:21" x14ac:dyDescent="0.2">
      <c r="A22">
        <v>212</v>
      </c>
      <c r="B22">
        <v>1</v>
      </c>
      <c r="C22" t="s">
        <v>3</v>
      </c>
      <c r="D22" t="s">
        <v>3</v>
      </c>
      <c r="E22" t="s">
        <v>98</v>
      </c>
      <c r="F22" t="s">
        <v>98</v>
      </c>
      <c r="G22" t="s">
        <v>98</v>
      </c>
      <c r="H22" t="s">
        <v>3</v>
      </c>
      <c r="I22" t="s">
        <v>98</v>
      </c>
      <c r="J22" t="s">
        <v>98</v>
      </c>
      <c r="K22" t="s">
        <v>3</v>
      </c>
      <c r="L22" t="s">
        <v>3</v>
      </c>
      <c r="M22" t="s">
        <v>3</v>
      </c>
      <c r="N22" t="s">
        <v>3</v>
      </c>
      <c r="O22" t="s">
        <v>98</v>
      </c>
      <c r="P22" t="s">
        <v>3</v>
      </c>
      <c r="Q22" t="s">
        <v>3</v>
      </c>
      <c r="R22" t="s">
        <v>3</v>
      </c>
      <c r="S22" t="s">
        <v>354</v>
      </c>
      <c r="T22" t="s">
        <v>356</v>
      </c>
      <c r="U22" t="s">
        <v>355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02-01-17</v>
      </c>
      <c r="G12" t="str">
        <f>Source!G12</f>
        <v>02-01-17 Релейная защита и автоматика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02-01-17</vt:lpstr>
      <vt:lpstr>Source</vt:lpstr>
      <vt:lpstr>SourceObSm</vt:lpstr>
      <vt:lpstr>SmtRes</vt:lpstr>
      <vt:lpstr>EtalonRes</vt:lpstr>
      <vt:lpstr>SrcPoprs</vt:lpstr>
      <vt:lpstr>SrcKA</vt:lpstr>
      <vt:lpstr>'02-01-17'!Заголовки_для_печати</vt:lpstr>
      <vt:lpstr>'02-01-17'!Область_печати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2026-02-25T13:14:48Z</dcterms:created>
  <dcterms:modified xsi:type="dcterms:W3CDTF">2026-02-25T13:14:59Z</dcterms:modified>
</cp:coreProperties>
</file>